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6\F-G\"/>
    </mc:Choice>
  </mc:AlternateContent>
  <xr:revisionPtr revIDLastSave="0" documentId="13_ncr:1_{1B41B445-163B-4572-BBFB-90DFB03F051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workings" sheetId="1" r:id="rId1"/>
    <sheet name="summary data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09" i="1" l="1"/>
  <c r="BP102" i="1"/>
  <c r="BP111" i="1"/>
  <c r="BI111" i="1"/>
  <c r="BJ111" i="1"/>
  <c r="BK111" i="1"/>
  <c r="BL111" i="1"/>
  <c r="BM111" i="1"/>
  <c r="BO111" i="1"/>
  <c r="BH111" i="1"/>
  <c r="BI109" i="1"/>
  <c r="BJ109" i="1"/>
  <c r="BK109" i="1"/>
  <c r="BL109" i="1"/>
  <c r="BM109" i="1"/>
  <c r="BN109" i="1"/>
  <c r="BO109" i="1"/>
  <c r="BH108" i="1"/>
  <c r="BH109" i="1"/>
  <c r="BI104" i="1"/>
  <c r="BJ104" i="1"/>
  <c r="BK104" i="1"/>
  <c r="BL104" i="1"/>
  <c r="BM104" i="1"/>
  <c r="BO104" i="1"/>
  <c r="BH104" i="1"/>
  <c r="BH103" i="1"/>
  <c r="BI102" i="1"/>
  <c r="BJ102" i="1"/>
  <c r="BK102" i="1"/>
  <c r="BL102" i="1"/>
  <c r="BM102" i="1"/>
  <c r="BN102" i="1"/>
  <c r="BO102" i="1"/>
  <c r="BH101" i="1"/>
  <c r="BH102" i="1"/>
  <c r="BF111" i="1"/>
  <c r="AY111" i="1"/>
  <c r="AZ111" i="1"/>
  <c r="BA111" i="1"/>
  <c r="BB111" i="1"/>
  <c r="BC111" i="1"/>
  <c r="BD111" i="1"/>
  <c r="BE111" i="1"/>
  <c r="AX111" i="1"/>
  <c r="AY109" i="1"/>
  <c r="AZ109" i="1"/>
  <c r="BA109" i="1"/>
  <c r="BB109" i="1"/>
  <c r="BC109" i="1"/>
  <c r="BD109" i="1"/>
  <c r="BE109" i="1"/>
  <c r="AX109" i="1"/>
  <c r="AX108" i="1"/>
  <c r="AY104" i="1"/>
  <c r="AZ104" i="1"/>
  <c r="BA104" i="1"/>
  <c r="BB104" i="1"/>
  <c r="BC104" i="1"/>
  <c r="BD104" i="1"/>
  <c r="BE104" i="1"/>
  <c r="AX104" i="1"/>
  <c r="AY102" i="1"/>
  <c r="AZ102" i="1"/>
  <c r="BA102" i="1"/>
  <c r="BB102" i="1"/>
  <c r="BC102" i="1"/>
  <c r="BD102" i="1"/>
  <c r="BE102" i="1"/>
  <c r="AX102" i="1"/>
  <c r="AN110" i="1"/>
  <c r="AO110" i="1"/>
  <c r="AP110" i="1"/>
  <c r="AQ110" i="1"/>
  <c r="AR110" i="1"/>
  <c r="AS110" i="1"/>
  <c r="AT110" i="1"/>
  <c r="AM110" i="1"/>
  <c r="AN103" i="1"/>
  <c r="AO103" i="1"/>
  <c r="AP103" i="1"/>
  <c r="AQ103" i="1"/>
  <c r="AR103" i="1"/>
  <c r="AS103" i="1"/>
  <c r="AT103" i="1"/>
  <c r="AM103" i="1"/>
  <c r="AM102" i="1"/>
  <c r="W111" i="1"/>
  <c r="P111" i="1"/>
  <c r="Q111" i="1"/>
  <c r="R111" i="1"/>
  <c r="S111" i="1"/>
  <c r="T111" i="1"/>
  <c r="U111" i="1"/>
  <c r="V111" i="1"/>
  <c r="O111" i="1"/>
  <c r="W103" i="1"/>
  <c r="R103" i="1"/>
  <c r="S103" i="1"/>
  <c r="T103" i="1"/>
  <c r="U103" i="1"/>
  <c r="V103" i="1"/>
  <c r="Q103" i="1"/>
  <c r="Q98" i="1"/>
  <c r="Q101" i="1"/>
  <c r="Q102" i="1"/>
  <c r="P102" i="1"/>
  <c r="P103" i="1"/>
  <c r="O103" i="1"/>
  <c r="Q99" i="1"/>
  <c r="P99" i="1"/>
  <c r="O99" i="1"/>
  <c r="P98" i="1"/>
  <c r="O98" i="1"/>
  <c r="BI76" i="1"/>
  <c r="BJ76" i="1"/>
  <c r="BK76" i="1"/>
  <c r="BL76" i="1"/>
  <c r="BM76" i="1"/>
  <c r="BO76" i="1"/>
  <c r="BH76" i="1"/>
  <c r="BP73" i="1"/>
  <c r="BE76" i="1"/>
  <c r="AY76" i="1"/>
  <c r="AZ76" i="1"/>
  <c r="BA76" i="1"/>
  <c r="BB76" i="1"/>
  <c r="BC76" i="1"/>
  <c r="BD76" i="1"/>
  <c r="AX76" i="1"/>
  <c r="BF73" i="1"/>
  <c r="P75" i="1"/>
  <c r="Q75" i="1"/>
  <c r="R75" i="1"/>
  <c r="S75" i="1"/>
  <c r="T75" i="1"/>
  <c r="U75" i="1"/>
  <c r="V75" i="1"/>
  <c r="O75" i="1"/>
  <c r="W72" i="1"/>
  <c r="AN61" i="1"/>
  <c r="AO61" i="1"/>
  <c r="AP61" i="1"/>
  <c r="AQ61" i="1"/>
  <c r="AR61" i="1"/>
  <c r="AS61" i="1"/>
  <c r="AT61" i="1"/>
  <c r="AM61" i="1"/>
  <c r="AU59" i="1"/>
  <c r="BI50" i="1"/>
  <c r="BJ50" i="1"/>
  <c r="BK50" i="1"/>
  <c r="BL50" i="1"/>
  <c r="BM50" i="1"/>
  <c r="BN50" i="1"/>
  <c r="BO50" i="1"/>
  <c r="BH50" i="1"/>
  <c r="BP47" i="1"/>
  <c r="AY50" i="1"/>
  <c r="AZ50" i="1"/>
  <c r="BA50" i="1"/>
  <c r="BB50" i="1"/>
  <c r="BC50" i="1"/>
  <c r="BD50" i="1"/>
  <c r="BE50" i="1"/>
  <c r="AX50" i="1"/>
  <c r="BF48" i="1"/>
  <c r="AX39" i="1"/>
  <c r="AA106" i="1" l="1"/>
  <c r="AA107" i="1"/>
  <c r="AA108" i="1"/>
  <c r="AA109" i="1"/>
  <c r="BP107" i="1"/>
  <c r="BP108" i="1"/>
  <c r="BP109" i="1"/>
  <c r="BP110" i="1"/>
  <c r="BP106" i="1"/>
  <c r="BP100" i="1"/>
  <c r="BP101" i="1"/>
  <c r="BP103" i="1"/>
  <c r="BP104" i="1"/>
  <c r="BP99" i="1"/>
  <c r="BI110" i="1"/>
  <c r="BJ110" i="1"/>
  <c r="BK110" i="1"/>
  <c r="BL110" i="1"/>
  <c r="BM110" i="1"/>
  <c r="BN110" i="1"/>
  <c r="BO110" i="1"/>
  <c r="BH110" i="1"/>
  <c r="BI108" i="1"/>
  <c r="BJ108" i="1"/>
  <c r="BK108" i="1"/>
  <c r="BL108" i="1"/>
  <c r="BM108" i="1"/>
  <c r="BN108" i="1"/>
  <c r="BO108" i="1"/>
  <c r="BO107" i="1"/>
  <c r="BI107" i="1"/>
  <c r="BJ107" i="1"/>
  <c r="BK107" i="1"/>
  <c r="BL107" i="1"/>
  <c r="BM107" i="1"/>
  <c r="BN107" i="1"/>
  <c r="BH107" i="1"/>
  <c r="BI106" i="1"/>
  <c r="BJ106" i="1"/>
  <c r="BK106" i="1"/>
  <c r="BL106" i="1"/>
  <c r="BM106" i="1"/>
  <c r="BN106" i="1"/>
  <c r="BO106" i="1"/>
  <c r="BH106" i="1"/>
  <c r="BI103" i="1"/>
  <c r="BJ103" i="1"/>
  <c r="BK103" i="1"/>
  <c r="BL103" i="1"/>
  <c r="BM103" i="1"/>
  <c r="BN103" i="1"/>
  <c r="BO103" i="1"/>
  <c r="BI101" i="1"/>
  <c r="BJ101" i="1"/>
  <c r="BK101" i="1"/>
  <c r="BL101" i="1"/>
  <c r="BM101" i="1"/>
  <c r="BN101" i="1"/>
  <c r="BO101" i="1"/>
  <c r="BI100" i="1"/>
  <c r="BJ100" i="1"/>
  <c r="BK100" i="1"/>
  <c r="BL100" i="1"/>
  <c r="BM100" i="1"/>
  <c r="BN100" i="1"/>
  <c r="BO100" i="1"/>
  <c r="BH100" i="1"/>
  <c r="BI99" i="1"/>
  <c r="BJ99" i="1"/>
  <c r="BK99" i="1"/>
  <c r="BL99" i="1"/>
  <c r="BM99" i="1"/>
  <c r="BN99" i="1"/>
  <c r="BO99" i="1"/>
  <c r="BH99" i="1"/>
  <c r="BF107" i="1"/>
  <c r="BF108" i="1"/>
  <c r="BF110" i="1"/>
  <c r="BF106" i="1"/>
  <c r="BF100" i="1"/>
  <c r="BF101" i="1"/>
  <c r="BF102" i="1"/>
  <c r="BF103" i="1"/>
  <c r="BF104" i="1"/>
  <c r="BF99" i="1"/>
  <c r="AY110" i="1"/>
  <c r="AZ110" i="1"/>
  <c r="BA110" i="1"/>
  <c r="BB110" i="1"/>
  <c r="BC110" i="1"/>
  <c r="BD110" i="1"/>
  <c r="BE110" i="1"/>
  <c r="AX110" i="1"/>
  <c r="AY108" i="1"/>
  <c r="AZ108" i="1"/>
  <c r="BA108" i="1"/>
  <c r="BB108" i="1"/>
  <c r="BC108" i="1"/>
  <c r="BD108" i="1"/>
  <c r="BE108" i="1"/>
  <c r="AY107" i="1"/>
  <c r="AZ107" i="1"/>
  <c r="BA107" i="1"/>
  <c r="BB107" i="1"/>
  <c r="BC107" i="1"/>
  <c r="BD107" i="1"/>
  <c r="BE107" i="1"/>
  <c r="AX107" i="1"/>
  <c r="AX106" i="1"/>
  <c r="AY106" i="1"/>
  <c r="AZ106" i="1"/>
  <c r="BA106" i="1"/>
  <c r="BB106" i="1"/>
  <c r="BC106" i="1"/>
  <c r="BD106" i="1"/>
  <c r="BE106" i="1"/>
  <c r="AY103" i="1"/>
  <c r="AZ103" i="1"/>
  <c r="BA103" i="1"/>
  <c r="BB103" i="1"/>
  <c r="BC103" i="1"/>
  <c r="BD103" i="1"/>
  <c r="BE103" i="1"/>
  <c r="AX103" i="1"/>
  <c r="AY101" i="1"/>
  <c r="AZ101" i="1"/>
  <c r="BA101" i="1"/>
  <c r="BB101" i="1"/>
  <c r="BC101" i="1"/>
  <c r="BD101" i="1"/>
  <c r="BE101" i="1"/>
  <c r="AX101" i="1"/>
  <c r="AY100" i="1"/>
  <c r="AZ100" i="1"/>
  <c r="BA100" i="1"/>
  <c r="BB100" i="1"/>
  <c r="BC100" i="1"/>
  <c r="BD100" i="1"/>
  <c r="BE100" i="1"/>
  <c r="AX100" i="1"/>
  <c r="AY99" i="1"/>
  <c r="AZ99" i="1"/>
  <c r="BA99" i="1"/>
  <c r="BB99" i="1"/>
  <c r="BC99" i="1"/>
  <c r="BD99" i="1"/>
  <c r="BE99" i="1"/>
  <c r="AX99" i="1"/>
  <c r="AU107" i="1"/>
  <c r="AU108" i="1"/>
  <c r="AU109" i="1"/>
  <c r="AU110" i="1"/>
  <c r="AU111" i="1"/>
  <c r="AU106" i="1"/>
  <c r="AU100" i="1"/>
  <c r="AU101" i="1"/>
  <c r="AU102" i="1"/>
  <c r="AU103" i="1"/>
  <c r="AU104" i="1"/>
  <c r="AU99" i="1"/>
  <c r="AN111" i="1"/>
  <c r="AO111" i="1"/>
  <c r="AP111" i="1"/>
  <c r="AQ111" i="1"/>
  <c r="AR111" i="1"/>
  <c r="AS111" i="1"/>
  <c r="AT111" i="1"/>
  <c r="AM111" i="1"/>
  <c r="AN109" i="1"/>
  <c r="AO109" i="1"/>
  <c r="AP109" i="1"/>
  <c r="AQ109" i="1"/>
  <c r="AR109" i="1"/>
  <c r="AS109" i="1"/>
  <c r="AT109" i="1"/>
  <c r="AM109" i="1"/>
  <c r="AN108" i="1"/>
  <c r="AO108" i="1"/>
  <c r="AP108" i="1"/>
  <c r="AQ108" i="1"/>
  <c r="AR108" i="1"/>
  <c r="AS108" i="1"/>
  <c r="AT108" i="1"/>
  <c r="AM108" i="1"/>
  <c r="AN107" i="1"/>
  <c r="AO107" i="1"/>
  <c r="AP107" i="1"/>
  <c r="AQ107" i="1"/>
  <c r="AR107" i="1"/>
  <c r="AS107" i="1"/>
  <c r="AT107" i="1"/>
  <c r="AM106" i="1"/>
  <c r="AM107" i="1"/>
  <c r="AN106" i="1"/>
  <c r="AO106" i="1"/>
  <c r="AP106" i="1"/>
  <c r="AQ106" i="1"/>
  <c r="AR106" i="1"/>
  <c r="AS106" i="1"/>
  <c r="AT106" i="1"/>
  <c r="AN104" i="1"/>
  <c r="AO104" i="1"/>
  <c r="AP104" i="1"/>
  <c r="AQ104" i="1"/>
  <c r="AR104" i="1"/>
  <c r="AS104" i="1"/>
  <c r="AT104" i="1"/>
  <c r="AM104" i="1"/>
  <c r="AN102" i="1"/>
  <c r="AO102" i="1"/>
  <c r="AP102" i="1"/>
  <c r="AQ102" i="1"/>
  <c r="AR102" i="1"/>
  <c r="AS102" i="1"/>
  <c r="AT102" i="1"/>
  <c r="AN101" i="1"/>
  <c r="AO101" i="1"/>
  <c r="AP101" i="1"/>
  <c r="AQ101" i="1"/>
  <c r="AR101" i="1"/>
  <c r="AS101" i="1"/>
  <c r="AT101" i="1"/>
  <c r="AM101" i="1"/>
  <c r="AN100" i="1"/>
  <c r="AO100" i="1"/>
  <c r="AP100" i="1"/>
  <c r="AQ100" i="1"/>
  <c r="AR100" i="1"/>
  <c r="AS100" i="1"/>
  <c r="AT100" i="1"/>
  <c r="AM100" i="1"/>
  <c r="AN99" i="1"/>
  <c r="AO99" i="1"/>
  <c r="AP99" i="1"/>
  <c r="AQ99" i="1"/>
  <c r="AR99" i="1"/>
  <c r="AS99" i="1"/>
  <c r="AT99" i="1"/>
  <c r="AM99" i="1"/>
  <c r="AB111" i="1"/>
  <c r="AC111" i="1"/>
  <c r="AD111" i="1"/>
  <c r="AE111" i="1"/>
  <c r="AF111" i="1"/>
  <c r="AG111" i="1"/>
  <c r="AH111" i="1"/>
  <c r="AA111" i="1"/>
  <c r="AB110" i="1"/>
  <c r="AC110" i="1"/>
  <c r="AD110" i="1"/>
  <c r="AE110" i="1"/>
  <c r="AF110" i="1"/>
  <c r="AG110" i="1"/>
  <c r="AH110" i="1"/>
  <c r="AA110" i="1"/>
  <c r="AB109" i="1"/>
  <c r="AC109" i="1"/>
  <c r="AD109" i="1"/>
  <c r="AE109" i="1"/>
  <c r="AF109" i="1"/>
  <c r="AG109" i="1"/>
  <c r="AH109" i="1"/>
  <c r="AB108" i="1"/>
  <c r="AC108" i="1"/>
  <c r="AD108" i="1"/>
  <c r="AE108" i="1"/>
  <c r="AF108" i="1"/>
  <c r="AG108" i="1"/>
  <c r="AH108" i="1"/>
  <c r="AB107" i="1"/>
  <c r="AC107" i="1"/>
  <c r="AD107" i="1"/>
  <c r="AE107" i="1"/>
  <c r="AF107" i="1"/>
  <c r="AG107" i="1"/>
  <c r="AH107" i="1"/>
  <c r="AI107" i="1"/>
  <c r="AB106" i="1"/>
  <c r="AI106" i="1" s="1"/>
  <c r="AC106" i="1"/>
  <c r="AD106" i="1"/>
  <c r="AE106" i="1"/>
  <c r="AF106" i="1"/>
  <c r="AG106" i="1"/>
  <c r="AH106" i="1"/>
  <c r="AI99" i="1"/>
  <c r="AI100" i="1"/>
  <c r="AI101" i="1"/>
  <c r="AI102" i="1"/>
  <c r="AI103" i="1"/>
  <c r="AI98" i="1"/>
  <c r="AB103" i="1"/>
  <c r="AC103" i="1"/>
  <c r="AD103" i="1"/>
  <c r="AE103" i="1"/>
  <c r="AF103" i="1"/>
  <c r="AG103" i="1"/>
  <c r="AH103" i="1"/>
  <c r="AA103" i="1"/>
  <c r="AB102" i="1"/>
  <c r="AC102" i="1"/>
  <c r="AD102" i="1"/>
  <c r="AE102" i="1"/>
  <c r="AF102" i="1"/>
  <c r="AG102" i="1"/>
  <c r="AH102" i="1"/>
  <c r="AA102" i="1"/>
  <c r="AB101" i="1"/>
  <c r="AC101" i="1"/>
  <c r="AD101" i="1"/>
  <c r="AE101" i="1"/>
  <c r="AF101" i="1"/>
  <c r="AG101" i="1"/>
  <c r="AH101" i="1"/>
  <c r="AA101" i="1"/>
  <c r="AB100" i="1"/>
  <c r="AC100" i="1"/>
  <c r="AD100" i="1"/>
  <c r="AE100" i="1"/>
  <c r="AF100" i="1"/>
  <c r="AG100" i="1"/>
  <c r="AH100" i="1"/>
  <c r="AA100" i="1"/>
  <c r="AB99" i="1"/>
  <c r="AC99" i="1"/>
  <c r="AD99" i="1"/>
  <c r="AE99" i="1"/>
  <c r="AF99" i="1"/>
  <c r="AG99" i="1"/>
  <c r="AH99" i="1"/>
  <c r="AA99" i="1"/>
  <c r="AB98" i="1"/>
  <c r="AA98" i="1"/>
  <c r="AC98" i="1"/>
  <c r="AD98" i="1"/>
  <c r="AE98" i="1"/>
  <c r="AF98" i="1"/>
  <c r="AG98" i="1"/>
  <c r="AH98" i="1"/>
  <c r="W107" i="1"/>
  <c r="W108" i="1"/>
  <c r="W109" i="1"/>
  <c r="W110" i="1"/>
  <c r="W106" i="1"/>
  <c r="P110" i="1"/>
  <c r="Q110" i="1"/>
  <c r="R110" i="1"/>
  <c r="S110" i="1"/>
  <c r="T110" i="1"/>
  <c r="U110" i="1"/>
  <c r="V110" i="1"/>
  <c r="O110" i="1"/>
  <c r="P109" i="1"/>
  <c r="Q109" i="1"/>
  <c r="R109" i="1"/>
  <c r="S109" i="1"/>
  <c r="T109" i="1"/>
  <c r="U109" i="1"/>
  <c r="V109" i="1"/>
  <c r="O109" i="1"/>
  <c r="P108" i="1"/>
  <c r="Q108" i="1"/>
  <c r="R108" i="1"/>
  <c r="S108" i="1"/>
  <c r="T108" i="1"/>
  <c r="U108" i="1"/>
  <c r="V108" i="1"/>
  <c r="O108" i="1"/>
  <c r="P107" i="1"/>
  <c r="Q107" i="1"/>
  <c r="R107" i="1"/>
  <c r="S107" i="1"/>
  <c r="T107" i="1"/>
  <c r="U107" i="1"/>
  <c r="V107" i="1"/>
  <c r="O107" i="1"/>
  <c r="P106" i="1"/>
  <c r="Q106" i="1"/>
  <c r="R106" i="1"/>
  <c r="S106" i="1"/>
  <c r="T106" i="1"/>
  <c r="U106" i="1"/>
  <c r="V106" i="1"/>
  <c r="O106" i="1"/>
  <c r="R102" i="1"/>
  <c r="W102" i="1" s="1"/>
  <c r="S102" i="1"/>
  <c r="T102" i="1"/>
  <c r="U102" i="1"/>
  <c r="V102" i="1"/>
  <c r="O102" i="1"/>
  <c r="K91" i="1"/>
  <c r="K92" i="1"/>
  <c r="K93" i="1"/>
  <c r="K94" i="1"/>
  <c r="K95" i="1"/>
  <c r="K90" i="1"/>
  <c r="K83" i="1"/>
  <c r="K84" i="1"/>
  <c r="K85" i="1"/>
  <c r="K86" i="1"/>
  <c r="K87" i="1"/>
  <c r="K82" i="1"/>
  <c r="D96" i="1"/>
  <c r="D100" i="1" s="1"/>
  <c r="E96" i="1"/>
  <c r="E100" i="1" s="1"/>
  <c r="F96" i="1"/>
  <c r="F100" i="1" s="1"/>
  <c r="G96" i="1"/>
  <c r="G100" i="1" s="1"/>
  <c r="H96" i="1"/>
  <c r="H100" i="1" s="1"/>
  <c r="I96" i="1"/>
  <c r="I100" i="1" s="1"/>
  <c r="J96" i="1"/>
  <c r="J100" i="1" s="1"/>
  <c r="C96" i="1"/>
  <c r="C100" i="1" s="1"/>
  <c r="D88" i="1"/>
  <c r="D99" i="1" s="1"/>
  <c r="E88" i="1"/>
  <c r="E99" i="1" s="1"/>
  <c r="F88" i="1"/>
  <c r="F99" i="1" s="1"/>
  <c r="G88" i="1"/>
  <c r="G99" i="1" s="1"/>
  <c r="H88" i="1"/>
  <c r="H99" i="1" s="1"/>
  <c r="I88" i="1"/>
  <c r="I99" i="1" s="1"/>
  <c r="J88" i="1"/>
  <c r="J99" i="1" s="1"/>
  <c r="C88" i="1"/>
  <c r="C99" i="1" s="1"/>
  <c r="AT127" i="1"/>
  <c r="AS127" i="1"/>
  <c r="AR127" i="1"/>
  <c r="AQ127" i="1"/>
  <c r="AP127" i="1"/>
  <c r="AO127" i="1"/>
  <c r="AN127" i="1"/>
  <c r="AM127" i="1"/>
  <c r="AN71" i="1"/>
  <c r="AO71" i="1"/>
  <c r="AP71" i="1"/>
  <c r="AQ71" i="1"/>
  <c r="AR71" i="1"/>
  <c r="AS71" i="1"/>
  <c r="AT71" i="1"/>
  <c r="AM71" i="1"/>
  <c r="AB72" i="1"/>
  <c r="AC72" i="1"/>
  <c r="AD72" i="1"/>
  <c r="AE72" i="1"/>
  <c r="AF72" i="1"/>
  <c r="AG72" i="1"/>
  <c r="AH72" i="1"/>
  <c r="AA72" i="1"/>
  <c r="D71" i="1"/>
  <c r="E71" i="1"/>
  <c r="F71" i="1"/>
  <c r="G71" i="1"/>
  <c r="H71" i="1"/>
  <c r="I71" i="1"/>
  <c r="J71" i="1"/>
  <c r="C71" i="1"/>
  <c r="BI58" i="1"/>
  <c r="BJ58" i="1"/>
  <c r="BK58" i="1"/>
  <c r="BL58" i="1"/>
  <c r="BM58" i="1"/>
  <c r="BN58" i="1"/>
  <c r="BO58" i="1"/>
  <c r="BH58" i="1"/>
  <c r="AY59" i="1"/>
  <c r="AZ59" i="1"/>
  <c r="BA59" i="1"/>
  <c r="BB59" i="1"/>
  <c r="BC59" i="1"/>
  <c r="BD59" i="1"/>
  <c r="BE59" i="1"/>
  <c r="AX59" i="1"/>
  <c r="AA59" i="1"/>
  <c r="AB59" i="1"/>
  <c r="AC59" i="1"/>
  <c r="AD59" i="1"/>
  <c r="AE59" i="1"/>
  <c r="AF59" i="1"/>
  <c r="AG59" i="1"/>
  <c r="AH59" i="1"/>
  <c r="P58" i="1"/>
  <c r="Q58" i="1"/>
  <c r="R58" i="1"/>
  <c r="S58" i="1"/>
  <c r="T58" i="1"/>
  <c r="U58" i="1"/>
  <c r="V58" i="1"/>
  <c r="O58" i="1"/>
  <c r="D58" i="1"/>
  <c r="E58" i="1"/>
  <c r="F58" i="1"/>
  <c r="G58" i="1"/>
  <c r="H58" i="1"/>
  <c r="I58" i="1"/>
  <c r="J58" i="1"/>
  <c r="C58" i="1"/>
  <c r="AB48" i="1"/>
  <c r="AC48" i="1"/>
  <c r="AD48" i="1"/>
  <c r="AE48" i="1"/>
  <c r="AF48" i="1"/>
  <c r="AG48" i="1"/>
  <c r="AH48" i="1"/>
  <c r="AA48" i="1"/>
  <c r="AN46" i="1"/>
  <c r="AO46" i="1"/>
  <c r="AP46" i="1"/>
  <c r="AQ46" i="1"/>
  <c r="AR46" i="1"/>
  <c r="AS46" i="1"/>
  <c r="AT46" i="1"/>
  <c r="AM46" i="1"/>
  <c r="P46" i="1"/>
  <c r="Q46" i="1"/>
  <c r="R46" i="1"/>
  <c r="S46" i="1"/>
  <c r="T46" i="1"/>
  <c r="U46" i="1"/>
  <c r="V46" i="1"/>
  <c r="O46" i="1"/>
  <c r="J46" i="1"/>
  <c r="D46" i="1"/>
  <c r="E46" i="1"/>
  <c r="F46" i="1"/>
  <c r="G46" i="1"/>
  <c r="H46" i="1"/>
  <c r="I46" i="1"/>
  <c r="C46" i="1"/>
  <c r="BI21" i="1"/>
  <c r="BJ21" i="1"/>
  <c r="BK21" i="1"/>
  <c r="BL21" i="1"/>
  <c r="BM21" i="1"/>
  <c r="BN21" i="1"/>
  <c r="BO21" i="1"/>
  <c r="BH21" i="1"/>
  <c r="BE21" i="1"/>
  <c r="AY21" i="1"/>
  <c r="AZ21" i="1"/>
  <c r="BA21" i="1"/>
  <c r="BB21" i="1"/>
  <c r="BC21" i="1"/>
  <c r="BD21" i="1"/>
  <c r="AX21" i="1"/>
  <c r="AN21" i="1"/>
  <c r="AO21" i="1"/>
  <c r="AP21" i="1"/>
  <c r="AQ21" i="1"/>
  <c r="AR21" i="1"/>
  <c r="AS21" i="1"/>
  <c r="AT21" i="1"/>
  <c r="AM21" i="1"/>
  <c r="AH21" i="1"/>
  <c r="AB21" i="1"/>
  <c r="AC21" i="1"/>
  <c r="AD21" i="1"/>
  <c r="AE21" i="1"/>
  <c r="AF21" i="1"/>
  <c r="AG21" i="1"/>
  <c r="AA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H7" i="1"/>
  <c r="BI7" i="1"/>
  <c r="BJ7" i="1"/>
  <c r="BK7" i="1"/>
  <c r="BL7" i="1"/>
  <c r="BM7" i="1"/>
  <c r="BN7" i="1"/>
  <c r="BO7" i="1"/>
  <c r="BP7" i="1"/>
  <c r="C7" i="1"/>
  <c r="BI34" i="1"/>
  <c r="BJ34" i="1"/>
  <c r="BK34" i="1"/>
  <c r="BL34" i="1"/>
  <c r="BM34" i="1"/>
  <c r="BN34" i="1"/>
  <c r="BO34" i="1"/>
  <c r="BH34" i="1"/>
  <c r="AY34" i="1"/>
  <c r="AZ34" i="1"/>
  <c r="BA34" i="1"/>
  <c r="BB34" i="1"/>
  <c r="BC34" i="1"/>
  <c r="BD34" i="1"/>
  <c r="BE34" i="1"/>
  <c r="AX34" i="1"/>
  <c r="AN34" i="1"/>
  <c r="AO34" i="1"/>
  <c r="AP34" i="1"/>
  <c r="AQ34" i="1"/>
  <c r="AR34" i="1"/>
  <c r="AS34" i="1"/>
  <c r="AT34" i="1"/>
  <c r="AM34" i="1"/>
  <c r="AB34" i="1"/>
  <c r="AC34" i="1"/>
  <c r="AD34" i="1"/>
  <c r="AE34" i="1"/>
  <c r="AF34" i="1"/>
  <c r="AG34" i="1"/>
  <c r="AH34" i="1"/>
  <c r="AA34" i="1"/>
  <c r="V34" i="1"/>
  <c r="P34" i="1"/>
  <c r="Q34" i="1"/>
  <c r="R34" i="1"/>
  <c r="S34" i="1"/>
  <c r="T34" i="1"/>
  <c r="U34" i="1"/>
  <c r="O34" i="1"/>
  <c r="D34" i="1"/>
  <c r="E34" i="1"/>
  <c r="F34" i="1"/>
  <c r="G34" i="1"/>
  <c r="H34" i="1"/>
  <c r="I34" i="1"/>
  <c r="J34" i="1"/>
  <c r="C34" i="1"/>
  <c r="AU35" i="1"/>
  <c r="AM39" i="1" s="1"/>
  <c r="BP8" i="1"/>
  <c r="BI10" i="1" s="1"/>
  <c r="AI22" i="1"/>
  <c r="AB26" i="1" s="1"/>
  <c r="AI111" i="1" l="1"/>
  <c r="AI110" i="1"/>
  <c r="AI109" i="1"/>
  <c r="AI108" i="1"/>
  <c r="V99" i="1"/>
  <c r="V98" i="1"/>
  <c r="U99" i="1"/>
  <c r="U100" i="1"/>
  <c r="U101" i="1"/>
  <c r="U98" i="1"/>
  <c r="R99" i="1"/>
  <c r="R100" i="1"/>
  <c r="R101" i="1"/>
  <c r="V100" i="1"/>
  <c r="V101" i="1"/>
  <c r="Q100" i="1"/>
  <c r="T98" i="1"/>
  <c r="S98" i="1"/>
  <c r="T99" i="1"/>
  <c r="T100" i="1"/>
  <c r="P100" i="1"/>
  <c r="T101" i="1"/>
  <c r="P101" i="1"/>
  <c r="R98" i="1"/>
  <c r="W99" i="1"/>
  <c r="S99" i="1"/>
  <c r="O100" i="1"/>
  <c r="S100" i="1"/>
  <c r="O101" i="1"/>
  <c r="W101" i="1" s="1"/>
  <c r="S101" i="1"/>
  <c r="AA25" i="1"/>
  <c r="AD25" i="1"/>
  <c r="BH9" i="1"/>
  <c r="AF25" i="1"/>
  <c r="AB25" i="1"/>
  <c r="AE25" i="1"/>
  <c r="AH25" i="1"/>
  <c r="BO9" i="1"/>
  <c r="BN9" i="1"/>
  <c r="BJ9" i="1"/>
  <c r="BM9" i="1"/>
  <c r="BI9" i="1"/>
  <c r="AG25" i="1"/>
  <c r="AC25" i="1"/>
  <c r="BK9" i="1"/>
  <c r="BL9" i="1"/>
  <c r="AM38" i="1"/>
  <c r="AQ38" i="1"/>
  <c r="AT38" i="1"/>
  <c r="AP38" i="1"/>
  <c r="AS38" i="1"/>
  <c r="AO38" i="1"/>
  <c r="AR38" i="1"/>
  <c r="AN38" i="1"/>
  <c r="AA26" i="1"/>
  <c r="BL10" i="1"/>
  <c r="AE26" i="1"/>
  <c r="AH26" i="1"/>
  <c r="AD26" i="1"/>
  <c r="BH10" i="1"/>
  <c r="AG26" i="1"/>
  <c r="AC26" i="1"/>
  <c r="BO10" i="1"/>
  <c r="BK10" i="1"/>
  <c r="AF26" i="1"/>
  <c r="BN10" i="1"/>
  <c r="BJ10" i="1"/>
  <c r="BM10" i="1"/>
  <c r="BP59" i="1"/>
  <c r="BI63" i="1" s="1"/>
  <c r="BP35" i="1"/>
  <c r="BK38" i="1" s="1"/>
  <c r="BP22" i="1"/>
  <c r="BN25" i="1" s="1"/>
  <c r="BF60" i="1"/>
  <c r="BA64" i="1" s="1"/>
  <c r="BF35" i="1"/>
  <c r="BB39" i="1" s="1"/>
  <c r="BF22" i="1"/>
  <c r="BA25" i="1" s="1"/>
  <c r="BF8" i="1"/>
  <c r="AZ12" i="1" s="1"/>
  <c r="AU72" i="1"/>
  <c r="AR74" i="1" s="1"/>
  <c r="AU47" i="1"/>
  <c r="AP51" i="1" s="1"/>
  <c r="AP39" i="1"/>
  <c r="AU22" i="1"/>
  <c r="AP26" i="1" s="1"/>
  <c r="AU8" i="1"/>
  <c r="AI73" i="1"/>
  <c r="AD76" i="1" s="1"/>
  <c r="AI60" i="1"/>
  <c r="AD64" i="1" s="1"/>
  <c r="AI49" i="1"/>
  <c r="AH51" i="1" s="1"/>
  <c r="AI35" i="1"/>
  <c r="AD39" i="1" s="1"/>
  <c r="AI8" i="1"/>
  <c r="AD13" i="1" s="1"/>
  <c r="W59" i="1"/>
  <c r="R63" i="1" s="1"/>
  <c r="W47" i="1"/>
  <c r="R51" i="1" s="1"/>
  <c r="W35" i="1"/>
  <c r="W22" i="1"/>
  <c r="P25" i="1" s="1"/>
  <c r="W8" i="1"/>
  <c r="R13" i="1" s="1"/>
  <c r="K8" i="1"/>
  <c r="I13" i="1" s="1"/>
  <c r="K72" i="1"/>
  <c r="G74" i="1" s="1"/>
  <c r="K59" i="1"/>
  <c r="G63" i="1" s="1"/>
  <c r="K47" i="1"/>
  <c r="F50" i="1" s="1"/>
  <c r="K35" i="1"/>
  <c r="K22" i="1"/>
  <c r="I25" i="1" s="1"/>
  <c r="W100" i="1" l="1"/>
  <c r="W98" i="1"/>
  <c r="AH75" i="1"/>
  <c r="AC64" i="1"/>
  <c r="O62" i="1"/>
  <c r="AC51" i="1"/>
  <c r="AB75" i="1"/>
  <c r="AF64" i="1"/>
  <c r="AA75" i="1"/>
  <c r="AP13" i="1"/>
  <c r="AR12" i="1"/>
  <c r="AO74" i="1"/>
  <c r="H74" i="1"/>
  <c r="P62" i="1"/>
  <c r="Q62" i="1"/>
  <c r="AG64" i="1"/>
  <c r="AS74" i="1"/>
  <c r="I74" i="1"/>
  <c r="BE64" i="1"/>
  <c r="D74" i="1"/>
  <c r="AQ74" i="1"/>
  <c r="F75" i="1"/>
  <c r="F74" i="1"/>
  <c r="J74" i="1"/>
  <c r="E74" i="1"/>
  <c r="T62" i="1"/>
  <c r="U62" i="1"/>
  <c r="V62" i="1"/>
  <c r="AC75" i="1"/>
  <c r="AP74" i="1"/>
  <c r="C50" i="1"/>
  <c r="AT74" i="1"/>
  <c r="AM74" i="1"/>
  <c r="C74" i="1"/>
  <c r="AB51" i="1"/>
  <c r="AH64" i="1"/>
  <c r="AX64" i="1"/>
  <c r="AG75" i="1"/>
  <c r="AD75" i="1"/>
  <c r="AN74" i="1"/>
  <c r="AE75" i="1"/>
  <c r="AF75" i="1"/>
  <c r="BI62" i="1"/>
  <c r="BH62" i="1"/>
  <c r="I62" i="1"/>
  <c r="G62" i="1"/>
  <c r="BM62" i="1"/>
  <c r="AZ64" i="1"/>
  <c r="BB64" i="1"/>
  <c r="BK62" i="1"/>
  <c r="AD51" i="1"/>
  <c r="AY64" i="1"/>
  <c r="D62" i="1"/>
  <c r="C62" i="1"/>
  <c r="BD64" i="1"/>
  <c r="BO62" i="1"/>
  <c r="J62" i="1"/>
  <c r="AD65" i="1"/>
  <c r="AA64" i="1"/>
  <c r="AE64" i="1"/>
  <c r="AE51" i="1"/>
  <c r="BC64" i="1"/>
  <c r="H62" i="1"/>
  <c r="BJ62" i="1"/>
  <c r="AB64" i="1"/>
  <c r="E62" i="1"/>
  <c r="S62" i="1"/>
  <c r="R62" i="1"/>
  <c r="BL62" i="1"/>
  <c r="BN62" i="1"/>
  <c r="F62" i="1"/>
  <c r="AF51" i="1"/>
  <c r="AG51" i="1"/>
  <c r="AA51" i="1"/>
  <c r="AP12" i="1"/>
  <c r="AN50" i="1"/>
  <c r="AO50" i="1"/>
  <c r="AP50" i="1"/>
  <c r="AQ50" i="1"/>
  <c r="AQ12" i="1"/>
  <c r="G25" i="1"/>
  <c r="J50" i="1"/>
  <c r="AR50" i="1"/>
  <c r="AS50" i="1"/>
  <c r="AT50" i="1"/>
  <c r="AM50" i="1"/>
  <c r="AM25" i="1"/>
  <c r="S50" i="1"/>
  <c r="AN25" i="1"/>
  <c r="BL25" i="1"/>
  <c r="BM25" i="1"/>
  <c r="AO25" i="1"/>
  <c r="V50" i="1"/>
  <c r="O50" i="1"/>
  <c r="AT25" i="1"/>
  <c r="AN12" i="1"/>
  <c r="BH25" i="1"/>
  <c r="C25" i="1"/>
  <c r="AR25" i="1"/>
  <c r="E25" i="1"/>
  <c r="P50" i="1"/>
  <c r="Q50" i="1"/>
  <c r="E50" i="1"/>
  <c r="AS25" i="1"/>
  <c r="BE12" i="1"/>
  <c r="R50" i="1"/>
  <c r="G51" i="1"/>
  <c r="D50" i="1"/>
  <c r="H50" i="1"/>
  <c r="BO25" i="1"/>
  <c r="G50" i="1"/>
  <c r="AH12" i="1"/>
  <c r="BD12" i="1"/>
  <c r="AQ25" i="1"/>
  <c r="AM12" i="1"/>
  <c r="AB12" i="1"/>
  <c r="T50" i="1"/>
  <c r="U50" i="1"/>
  <c r="I50" i="1"/>
  <c r="Q25" i="1"/>
  <c r="G26" i="1"/>
  <c r="F25" i="1"/>
  <c r="J25" i="1"/>
  <c r="BD25" i="1"/>
  <c r="U25" i="1"/>
  <c r="AT12" i="1"/>
  <c r="D25" i="1"/>
  <c r="AS12" i="1"/>
  <c r="R25" i="1"/>
  <c r="AA12" i="1"/>
  <c r="AY12" i="1"/>
  <c r="S25" i="1"/>
  <c r="AG12" i="1"/>
  <c r="BB26" i="1"/>
  <c r="BB25" i="1"/>
  <c r="BE25" i="1"/>
  <c r="R26" i="1"/>
  <c r="O25" i="1"/>
  <c r="AZ25" i="1"/>
  <c r="AC12" i="1"/>
  <c r="BB13" i="1"/>
  <c r="AX12" i="1"/>
  <c r="BB12" i="1"/>
  <c r="BL26" i="1"/>
  <c r="BK25" i="1"/>
  <c r="AP25" i="1"/>
  <c r="AD12" i="1"/>
  <c r="BI25" i="1"/>
  <c r="AF12" i="1"/>
  <c r="BC25" i="1"/>
  <c r="BA12" i="1"/>
  <c r="AX25" i="1"/>
  <c r="V25" i="1"/>
  <c r="AE12" i="1"/>
  <c r="BC12" i="1"/>
  <c r="H25" i="1"/>
  <c r="BJ25" i="1"/>
  <c r="T25" i="1"/>
  <c r="AO12" i="1"/>
  <c r="AY25" i="1"/>
  <c r="F12" i="1"/>
  <c r="D12" i="1"/>
  <c r="J12" i="1"/>
  <c r="H12" i="1"/>
  <c r="G12" i="1"/>
  <c r="E12" i="1"/>
  <c r="O12" i="1"/>
  <c r="I12" i="1"/>
  <c r="BD38" i="1"/>
  <c r="AZ38" i="1"/>
  <c r="BB38" i="1"/>
  <c r="R12" i="1"/>
  <c r="S12" i="1"/>
  <c r="P12" i="1"/>
  <c r="Q12" i="1"/>
  <c r="AY38" i="1"/>
  <c r="AX38" i="1"/>
  <c r="V12" i="1"/>
  <c r="C12" i="1"/>
  <c r="T12" i="1"/>
  <c r="U12" i="1"/>
  <c r="BC38" i="1"/>
  <c r="BA38" i="1"/>
  <c r="R39" i="1"/>
  <c r="S38" i="1"/>
  <c r="P38" i="1"/>
  <c r="T38" i="1"/>
  <c r="F38" i="1"/>
  <c r="C38" i="1"/>
  <c r="J38" i="1"/>
  <c r="G38" i="1"/>
  <c r="E38" i="1"/>
  <c r="AH38" i="1"/>
  <c r="R38" i="1"/>
  <c r="BL39" i="1"/>
  <c r="BO38" i="1"/>
  <c r="BH38" i="1"/>
  <c r="AB38" i="1"/>
  <c r="I38" i="1"/>
  <c r="Q38" i="1"/>
  <c r="O38" i="1"/>
  <c r="BI38" i="1"/>
  <c r="AF38" i="1"/>
  <c r="BJ38" i="1"/>
  <c r="AC38" i="1"/>
  <c r="BE38" i="1"/>
  <c r="U38" i="1"/>
  <c r="AE38" i="1"/>
  <c r="D38" i="1"/>
  <c r="BM38" i="1"/>
  <c r="V38" i="1"/>
  <c r="BN38" i="1"/>
  <c r="AG38" i="1"/>
  <c r="AD38" i="1"/>
  <c r="BL38" i="1"/>
  <c r="AA38" i="1"/>
  <c r="H38" i="1"/>
  <c r="G39" i="1"/>
  <c r="C39" i="1"/>
  <c r="AN75" i="1"/>
  <c r="AR75" i="1"/>
  <c r="AO75" i="1"/>
  <c r="AS75" i="1"/>
  <c r="AP75" i="1"/>
  <c r="AT75" i="1"/>
  <c r="AQ75" i="1"/>
  <c r="AM75" i="1"/>
  <c r="AZ65" i="1"/>
  <c r="BD65" i="1"/>
  <c r="BA65" i="1"/>
  <c r="BE65" i="1"/>
  <c r="AX65" i="1"/>
  <c r="BB65" i="1"/>
  <c r="AY65" i="1"/>
  <c r="BC65" i="1"/>
  <c r="AD52" i="1"/>
  <c r="AA52" i="1"/>
  <c r="BK39" i="1"/>
  <c r="AC65" i="1"/>
  <c r="F39" i="1"/>
  <c r="Q63" i="1"/>
  <c r="J13" i="1"/>
  <c r="U13" i="1"/>
  <c r="BE13" i="1"/>
  <c r="E75" i="1"/>
  <c r="U51" i="1"/>
  <c r="BA26" i="1"/>
  <c r="AO13" i="1"/>
  <c r="J51" i="1"/>
  <c r="Q13" i="1"/>
  <c r="AC52" i="1"/>
  <c r="AS26" i="1"/>
  <c r="BK26" i="1"/>
  <c r="F51" i="1"/>
  <c r="Q39" i="1"/>
  <c r="AG65" i="1"/>
  <c r="AO39" i="1"/>
  <c r="BO39" i="1"/>
  <c r="J26" i="1"/>
  <c r="AG39" i="1"/>
  <c r="F26" i="1"/>
  <c r="Q51" i="1"/>
  <c r="AC39" i="1"/>
  <c r="AO26" i="1"/>
  <c r="BA13" i="1"/>
  <c r="J39" i="1"/>
  <c r="I75" i="1"/>
  <c r="U39" i="1"/>
  <c r="U63" i="1"/>
  <c r="AG52" i="1"/>
  <c r="AS13" i="1"/>
  <c r="AS39" i="1"/>
  <c r="BE26" i="1"/>
  <c r="BO26" i="1"/>
  <c r="F13" i="1"/>
  <c r="F63" i="1"/>
  <c r="Q26" i="1"/>
  <c r="AC13" i="1"/>
  <c r="AC76" i="1"/>
  <c r="BE39" i="1"/>
  <c r="C13" i="1"/>
  <c r="I26" i="1"/>
  <c r="E26" i="1"/>
  <c r="I39" i="1"/>
  <c r="E39" i="1"/>
  <c r="I51" i="1"/>
  <c r="E51" i="1"/>
  <c r="I63" i="1"/>
  <c r="E63" i="1"/>
  <c r="H75" i="1"/>
  <c r="D75" i="1"/>
  <c r="T13" i="1"/>
  <c r="P13" i="1"/>
  <c r="T26" i="1"/>
  <c r="P26" i="1"/>
  <c r="T39" i="1"/>
  <c r="P39" i="1"/>
  <c r="T51" i="1"/>
  <c r="P51" i="1"/>
  <c r="T63" i="1"/>
  <c r="P63" i="1"/>
  <c r="AF13" i="1"/>
  <c r="AB13" i="1"/>
  <c r="AF39" i="1"/>
  <c r="AB39" i="1"/>
  <c r="AF52" i="1"/>
  <c r="AB52" i="1"/>
  <c r="AF65" i="1"/>
  <c r="AB65" i="1"/>
  <c r="AF76" i="1"/>
  <c r="AB76" i="1"/>
  <c r="AR13" i="1"/>
  <c r="AN13" i="1"/>
  <c r="AR26" i="1"/>
  <c r="AN26" i="1"/>
  <c r="AR39" i="1"/>
  <c r="AN39" i="1"/>
  <c r="AR51" i="1"/>
  <c r="AN51" i="1"/>
  <c r="BD13" i="1"/>
  <c r="AZ13" i="1"/>
  <c r="BD26" i="1"/>
  <c r="AZ26" i="1"/>
  <c r="BD39" i="1"/>
  <c r="AZ39" i="1"/>
  <c r="BN26" i="1"/>
  <c r="BJ26" i="1"/>
  <c r="BN39" i="1"/>
  <c r="BJ39" i="1"/>
  <c r="G13" i="1"/>
  <c r="C75" i="1"/>
  <c r="J63" i="1"/>
  <c r="U26" i="1"/>
  <c r="AS51" i="1"/>
  <c r="BA39" i="1"/>
  <c r="D13" i="1"/>
  <c r="H26" i="1"/>
  <c r="D26" i="1"/>
  <c r="H39" i="1"/>
  <c r="D39" i="1"/>
  <c r="H51" i="1"/>
  <c r="D51" i="1"/>
  <c r="H63" i="1"/>
  <c r="D63" i="1"/>
  <c r="G75" i="1"/>
  <c r="O13" i="1"/>
  <c r="S13" i="1"/>
  <c r="O26" i="1"/>
  <c r="S26" i="1"/>
  <c r="O39" i="1"/>
  <c r="S39" i="1"/>
  <c r="O51" i="1"/>
  <c r="S51" i="1"/>
  <c r="O63" i="1"/>
  <c r="S63" i="1"/>
  <c r="AA13" i="1"/>
  <c r="AE13" i="1"/>
  <c r="AA39" i="1"/>
  <c r="AE39" i="1"/>
  <c r="AE52" i="1"/>
  <c r="AA65" i="1"/>
  <c r="AE65" i="1"/>
  <c r="AA76" i="1"/>
  <c r="AE76" i="1"/>
  <c r="AM13" i="1"/>
  <c r="AQ13" i="1"/>
  <c r="AM26" i="1"/>
  <c r="AQ26" i="1"/>
  <c r="AQ39" i="1"/>
  <c r="AM51" i="1"/>
  <c r="AQ51" i="1"/>
  <c r="BC13" i="1"/>
  <c r="AY13" i="1"/>
  <c r="BC26" i="1"/>
  <c r="AY26" i="1"/>
  <c r="BC39" i="1"/>
  <c r="AY39" i="1"/>
  <c r="BM26" i="1"/>
  <c r="BI26" i="1"/>
  <c r="BM39" i="1"/>
  <c r="BI39" i="1"/>
  <c r="H13" i="1"/>
  <c r="AG13" i="1"/>
  <c r="AG76" i="1"/>
  <c r="AO51" i="1"/>
  <c r="C26" i="1"/>
  <c r="C51" i="1"/>
  <c r="C63" i="1"/>
  <c r="J75" i="1"/>
  <c r="V13" i="1"/>
  <c r="V26" i="1"/>
  <c r="V39" i="1"/>
  <c r="V51" i="1"/>
  <c r="V63" i="1"/>
  <c r="AH13" i="1"/>
  <c r="AH39" i="1"/>
  <c r="AH52" i="1"/>
  <c r="AH65" i="1"/>
  <c r="AH76" i="1"/>
  <c r="AT13" i="1"/>
  <c r="AT26" i="1"/>
  <c r="AT39" i="1"/>
  <c r="AT51" i="1"/>
  <c r="AX13" i="1"/>
  <c r="AX26" i="1"/>
  <c r="BH26" i="1"/>
  <c r="BH39" i="1"/>
  <c r="E13" i="1"/>
  <c r="BL63" i="1"/>
  <c r="BO63" i="1"/>
  <c r="BK63" i="1"/>
  <c r="BH63" i="1"/>
  <c r="BN63" i="1"/>
  <c r="BJ63" i="1"/>
  <c r="BM63" i="1"/>
</calcChain>
</file>

<file path=xl/sharedStrings.xml><?xml version="1.0" encoding="utf-8"?>
<sst xmlns="http://schemas.openxmlformats.org/spreadsheetml/2006/main" count="471" uniqueCount="94">
  <si>
    <t>section number</t>
  </si>
  <si>
    <t>WT 1</t>
  </si>
  <si>
    <t>V5 1</t>
  </si>
  <si>
    <t>CC width</t>
  </si>
  <si>
    <t xml:space="preserve">LV size 1 </t>
  </si>
  <si>
    <t xml:space="preserve">LV size 2 </t>
  </si>
  <si>
    <t>Slice width 1</t>
  </si>
  <si>
    <t>Slice width 2</t>
  </si>
  <si>
    <t>wonk status</t>
  </si>
  <si>
    <t>WT 2</t>
  </si>
  <si>
    <t>V5 2</t>
  </si>
  <si>
    <t>WT 3</t>
  </si>
  <si>
    <t>V5 3</t>
  </si>
  <si>
    <t>MD1</t>
  </si>
  <si>
    <t>UT2</t>
  </si>
  <si>
    <t>UT3</t>
  </si>
  <si>
    <t>MD2</t>
  </si>
  <si>
    <t>HD1</t>
  </si>
  <si>
    <t>HD2</t>
  </si>
  <si>
    <t>HD3</t>
  </si>
  <si>
    <t>?</t>
  </si>
  <si>
    <t>UT1</t>
  </si>
  <si>
    <t>MD3</t>
  </si>
  <si>
    <t>621800(?)</t>
  </si>
  <si>
    <t>427001(?)</t>
  </si>
  <si>
    <t>LD1</t>
  </si>
  <si>
    <t>LD2</t>
  </si>
  <si>
    <t>LD3</t>
  </si>
  <si>
    <t>WT 4</t>
  </si>
  <si>
    <t>V5 4</t>
  </si>
  <si>
    <t>UT 4</t>
  </si>
  <si>
    <t>LD4</t>
  </si>
  <si>
    <t>WT 5</t>
  </si>
  <si>
    <t>WT 6</t>
  </si>
  <si>
    <t>V5 5</t>
  </si>
  <si>
    <t>V5 6</t>
  </si>
  <si>
    <t>UT 6</t>
  </si>
  <si>
    <t>UT 5</t>
  </si>
  <si>
    <t>LD5</t>
  </si>
  <si>
    <t>LD6</t>
  </si>
  <si>
    <t>MD4</t>
  </si>
  <si>
    <t>MD5</t>
  </si>
  <si>
    <t>MD6</t>
  </si>
  <si>
    <t>HD4</t>
  </si>
  <si>
    <t>HD5</t>
  </si>
  <si>
    <t>HD6</t>
  </si>
  <si>
    <t>8 63644</t>
  </si>
  <si>
    <t>Normalised</t>
  </si>
  <si>
    <t>Average</t>
  </si>
  <si>
    <t>CC</t>
  </si>
  <si>
    <t xml:space="preserve">Normalised </t>
  </si>
  <si>
    <t>WT</t>
  </si>
  <si>
    <t xml:space="preserve">Not normalised </t>
  </si>
  <si>
    <t>Not normalised</t>
  </si>
  <si>
    <t>V5</t>
  </si>
  <si>
    <t>UT</t>
  </si>
  <si>
    <t>LD</t>
  </si>
  <si>
    <t>MD</t>
  </si>
  <si>
    <t xml:space="preserve">HD </t>
  </si>
  <si>
    <t>LV</t>
  </si>
  <si>
    <t xml:space="preserve">Fold </t>
  </si>
  <si>
    <t>HD</t>
  </si>
  <si>
    <t>Normalised CC</t>
  </si>
  <si>
    <t>Normalised LV</t>
  </si>
  <si>
    <t>LV average</t>
  </si>
  <si>
    <t>Average lv</t>
  </si>
  <si>
    <t>Lv average</t>
  </si>
  <si>
    <t>)</t>
  </si>
  <si>
    <t xml:space="preserve">Normalised LV </t>
  </si>
  <si>
    <t>Normalised cc</t>
  </si>
  <si>
    <t>Normalised lV</t>
  </si>
  <si>
    <t xml:space="preserve">LV average </t>
  </si>
  <si>
    <t xml:space="preserve">Average </t>
  </si>
  <si>
    <t xml:space="preserve">Fold change(n) </t>
  </si>
  <si>
    <t>Fold change (nn)</t>
  </si>
  <si>
    <t xml:space="preserve"> fold </t>
  </si>
  <si>
    <t>Fold change (n)</t>
  </si>
  <si>
    <t>LV size 2</t>
  </si>
  <si>
    <t xml:space="preserve">Corpus callsom </t>
  </si>
  <si>
    <t>Wildype</t>
  </si>
  <si>
    <t>KO Untreated</t>
  </si>
  <si>
    <t>KO V5-empty</t>
  </si>
  <si>
    <t>KO Low-dose</t>
  </si>
  <si>
    <t>KO Mid-dose</t>
  </si>
  <si>
    <t>KO High-dose</t>
  </si>
  <si>
    <t>Lateral ventricles</t>
  </si>
  <si>
    <t>n1</t>
  </si>
  <si>
    <t>n2</t>
  </si>
  <si>
    <t>n3</t>
  </si>
  <si>
    <t>n4</t>
  </si>
  <si>
    <t>n5</t>
  </si>
  <si>
    <t>n6</t>
  </si>
  <si>
    <t xml:space="preserve">fold change thickness from the WT average  </t>
  </si>
  <si>
    <t xml:space="preserve">fold change area from the WT average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</si>
</sst>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2" xfId="0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C143"/>
  <sheetViews>
    <sheetView zoomScale="80" zoomScaleNormal="80" workbookViewId="0">
      <selection activeCell="AP152" sqref="AP152"/>
    </sheetView>
  </sheetViews>
  <sheetFormatPr defaultRowHeight="14.5" x14ac:dyDescent="0.35"/>
  <cols>
    <col min="2" max="2" width="24.7265625" customWidth="1"/>
    <col min="14" max="14" width="17.1796875" customWidth="1"/>
    <col min="15" max="22" width="9.54296875" bestFit="1" customWidth="1"/>
    <col min="26" max="26" width="16.7265625" customWidth="1"/>
    <col min="27" max="34" width="9.54296875" bestFit="1" customWidth="1"/>
    <col min="38" max="38" width="17.1796875" customWidth="1"/>
    <col min="39" max="39" width="12.1796875" customWidth="1"/>
    <col min="40" max="40" width="11.54296875" customWidth="1"/>
    <col min="41" max="41" width="11.81640625" customWidth="1"/>
    <col min="42" max="42" width="11.1796875" customWidth="1"/>
    <col min="43" max="43" width="11.7265625" customWidth="1"/>
    <col min="44" max="44" width="12.7265625" customWidth="1"/>
    <col min="45" max="45" width="13.26953125" customWidth="1"/>
    <col min="46" max="46" width="11.7265625" customWidth="1"/>
    <col min="49" max="49" width="18.26953125" customWidth="1"/>
    <col min="50" max="57" width="9.54296875" bestFit="1" customWidth="1"/>
    <col min="58" max="58" width="14.81640625" customWidth="1"/>
    <col min="59" max="59" width="17.1796875" customWidth="1"/>
    <col min="60" max="67" width="9.54296875" bestFit="1" customWidth="1"/>
    <col min="68" max="68" width="9.54296875" customWidth="1"/>
  </cols>
  <sheetData>
    <row r="2" spans="2:68" x14ac:dyDescent="0.35">
      <c r="C2" s="9" t="s">
        <v>0</v>
      </c>
      <c r="D2" s="9"/>
      <c r="E2" s="9"/>
      <c r="F2" s="9"/>
      <c r="G2" s="9"/>
      <c r="H2" s="9"/>
      <c r="I2" s="9"/>
      <c r="J2" s="9"/>
      <c r="K2" s="3"/>
      <c r="L2" s="3"/>
      <c r="O2" s="9" t="s">
        <v>0</v>
      </c>
      <c r="P2" s="9"/>
      <c r="Q2" s="9"/>
      <c r="R2" s="9"/>
      <c r="S2" s="9"/>
      <c r="T2" s="9"/>
      <c r="U2" s="9"/>
      <c r="V2" s="9"/>
      <c r="W2" s="3"/>
      <c r="X2" s="3"/>
      <c r="AA2" s="9" t="s">
        <v>0</v>
      </c>
      <c r="AB2" s="9"/>
      <c r="AC2" s="9"/>
      <c r="AD2" s="9"/>
      <c r="AE2" s="9"/>
      <c r="AF2" s="9"/>
      <c r="AG2" s="9"/>
      <c r="AH2" s="9"/>
      <c r="AI2" s="3"/>
      <c r="AJ2" s="3"/>
      <c r="AK2" s="3"/>
      <c r="AM2" s="9" t="s">
        <v>0</v>
      </c>
      <c r="AN2" s="9"/>
      <c r="AO2" s="9"/>
      <c r="AP2" s="9"/>
      <c r="AQ2" s="9"/>
      <c r="AR2" s="9"/>
      <c r="AS2" s="9"/>
      <c r="AT2" s="9"/>
      <c r="AU2" s="3"/>
      <c r="AX2" s="9" t="s">
        <v>0</v>
      </c>
      <c r="AY2" s="9"/>
      <c r="AZ2" s="9"/>
      <c r="BA2" s="9"/>
      <c r="BB2" s="9"/>
      <c r="BC2" s="9"/>
      <c r="BD2" s="9"/>
      <c r="BE2" s="9"/>
      <c r="BH2" s="9" t="s">
        <v>0</v>
      </c>
      <c r="BI2" s="9"/>
      <c r="BJ2" s="9"/>
      <c r="BK2" s="9"/>
      <c r="BL2" s="9"/>
      <c r="BM2" s="9"/>
      <c r="BN2" s="9"/>
      <c r="BO2" s="9"/>
      <c r="BP2" s="3"/>
    </row>
    <row r="3" spans="2:68" x14ac:dyDescent="0.35">
      <c r="B3" s="1" t="s">
        <v>1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 t="s">
        <v>48</v>
      </c>
      <c r="N3" s="1" t="s">
        <v>2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  <c r="U3">
        <v>7</v>
      </c>
      <c r="V3">
        <v>8</v>
      </c>
      <c r="W3" t="s">
        <v>48</v>
      </c>
      <c r="Z3" s="1" t="s">
        <v>21</v>
      </c>
      <c r="AA3">
        <v>1</v>
      </c>
      <c r="AB3">
        <v>2</v>
      </c>
      <c r="AC3">
        <v>3</v>
      </c>
      <c r="AD3">
        <v>4</v>
      </c>
      <c r="AE3">
        <v>5</v>
      </c>
      <c r="AF3">
        <v>6</v>
      </c>
      <c r="AG3">
        <v>7</v>
      </c>
      <c r="AH3">
        <v>8</v>
      </c>
      <c r="AI3" t="s">
        <v>48</v>
      </c>
      <c r="AL3" s="1" t="s">
        <v>25</v>
      </c>
      <c r="AM3">
        <v>1</v>
      </c>
      <c r="AN3">
        <v>2</v>
      </c>
      <c r="AO3">
        <v>3</v>
      </c>
      <c r="AP3">
        <v>4</v>
      </c>
      <c r="AQ3">
        <v>5</v>
      </c>
      <c r="AR3">
        <v>6</v>
      </c>
      <c r="AS3">
        <v>7</v>
      </c>
      <c r="AT3">
        <v>8</v>
      </c>
      <c r="AU3" t="s">
        <v>48</v>
      </c>
      <c r="AW3" s="1" t="s">
        <v>13</v>
      </c>
      <c r="AX3">
        <v>1</v>
      </c>
      <c r="AY3">
        <v>2</v>
      </c>
      <c r="AZ3">
        <v>3</v>
      </c>
      <c r="BA3">
        <v>4</v>
      </c>
      <c r="BB3">
        <v>5</v>
      </c>
      <c r="BC3">
        <v>6</v>
      </c>
      <c r="BD3">
        <v>7</v>
      </c>
      <c r="BE3">
        <v>8</v>
      </c>
      <c r="BF3" t="s">
        <v>48</v>
      </c>
      <c r="BG3" s="1" t="s">
        <v>17</v>
      </c>
      <c r="BH3">
        <v>1</v>
      </c>
      <c r="BI3">
        <v>2</v>
      </c>
      <c r="BJ3">
        <v>3</v>
      </c>
      <c r="BK3">
        <v>4</v>
      </c>
      <c r="BL3">
        <v>5</v>
      </c>
      <c r="BM3">
        <v>6</v>
      </c>
      <c r="BN3">
        <v>7</v>
      </c>
      <c r="BO3">
        <v>8</v>
      </c>
      <c r="BP3" t="s">
        <v>48</v>
      </c>
    </row>
    <row r="4" spans="2:68" x14ac:dyDescent="0.35">
      <c r="B4" t="s">
        <v>3</v>
      </c>
      <c r="C4">
        <v>397.46199999999999</v>
      </c>
      <c r="D4">
        <v>389.81</v>
      </c>
      <c r="E4">
        <v>573.35799999999995</v>
      </c>
      <c r="F4">
        <v>539.20299999999997</v>
      </c>
      <c r="G4">
        <v>526.80200000000002</v>
      </c>
      <c r="H4">
        <v>506.416</v>
      </c>
      <c r="I4">
        <v>495.93900000000002</v>
      </c>
      <c r="J4">
        <v>446.93900000000002</v>
      </c>
      <c r="N4" t="s">
        <v>3</v>
      </c>
      <c r="O4">
        <v>249.58699999999999</v>
      </c>
      <c r="P4">
        <v>350.87599999999998</v>
      </c>
      <c r="Q4">
        <v>376.4</v>
      </c>
      <c r="R4">
        <v>342.36700000000002</v>
      </c>
      <c r="S4">
        <v>341.93299999999999</v>
      </c>
      <c r="T4">
        <v>309.08300000000003</v>
      </c>
      <c r="U4">
        <v>302.065</v>
      </c>
      <c r="V4">
        <v>285.63099999999997</v>
      </c>
      <c r="Z4" t="s">
        <v>3</v>
      </c>
      <c r="AA4">
        <v>338.13600000000002</v>
      </c>
      <c r="AB4">
        <v>444.68400000000003</v>
      </c>
      <c r="AC4">
        <v>469.72699999999998</v>
      </c>
      <c r="AD4">
        <v>458.18299999999999</v>
      </c>
      <c r="AE4">
        <v>431.52499999999998</v>
      </c>
      <c r="AF4">
        <v>408.79700000000003</v>
      </c>
      <c r="AG4">
        <v>415.233</v>
      </c>
      <c r="AH4">
        <v>369.65199999999999</v>
      </c>
      <c r="AL4" t="s">
        <v>3</v>
      </c>
      <c r="AM4">
        <v>317.07499999999999</v>
      </c>
      <c r="AN4">
        <v>419.53699999999998</v>
      </c>
      <c r="AO4">
        <v>467.86700000000002</v>
      </c>
      <c r="AP4">
        <v>387.80700000000002</v>
      </c>
      <c r="AQ4">
        <v>405.399</v>
      </c>
      <c r="AR4">
        <v>408.48599999999999</v>
      </c>
      <c r="AS4">
        <v>373.58699999999999</v>
      </c>
      <c r="AT4">
        <v>357.58199999999999</v>
      </c>
      <c r="AW4" t="s">
        <v>3</v>
      </c>
      <c r="AX4">
        <v>260.15899999999999</v>
      </c>
      <c r="AY4">
        <v>349.53699999999998</v>
      </c>
      <c r="AZ4">
        <v>404.20400000000001</v>
      </c>
      <c r="BA4">
        <v>406.63200000000001</v>
      </c>
      <c r="BB4">
        <v>402.19400000000002</v>
      </c>
      <c r="BC4">
        <v>376.774</v>
      </c>
      <c r="BD4">
        <v>357.73399999999998</v>
      </c>
      <c r="BE4">
        <v>313.55099999999999</v>
      </c>
      <c r="BG4" t="s">
        <v>3</v>
      </c>
      <c r="BH4">
        <v>359.3</v>
      </c>
      <c r="BI4">
        <v>460.28</v>
      </c>
      <c r="BJ4">
        <v>497.35500000000002</v>
      </c>
      <c r="BK4">
        <v>527.73800000000006</v>
      </c>
      <c r="BL4">
        <v>534.64700000000005</v>
      </c>
      <c r="BM4">
        <v>476.50599999999997</v>
      </c>
      <c r="BN4">
        <v>459.63799999999998</v>
      </c>
      <c r="BO4">
        <v>411.55700000000002</v>
      </c>
    </row>
    <row r="5" spans="2:68" x14ac:dyDescent="0.35">
      <c r="B5" t="s">
        <v>4</v>
      </c>
      <c r="C5">
        <v>136903</v>
      </c>
      <c r="D5" t="s">
        <v>20</v>
      </c>
      <c r="E5">
        <v>234946</v>
      </c>
      <c r="F5">
        <v>297641</v>
      </c>
      <c r="G5">
        <v>299802</v>
      </c>
      <c r="H5">
        <v>229634</v>
      </c>
      <c r="I5">
        <v>304261</v>
      </c>
      <c r="J5">
        <v>282987</v>
      </c>
      <c r="N5" t="s">
        <v>4</v>
      </c>
      <c r="O5" s="2">
        <v>271209</v>
      </c>
      <c r="P5" s="2">
        <v>458786</v>
      </c>
      <c r="Q5" s="2">
        <v>470994</v>
      </c>
      <c r="R5" s="2">
        <v>458025</v>
      </c>
      <c r="S5" s="2">
        <v>241455</v>
      </c>
      <c r="T5" s="2">
        <v>262691</v>
      </c>
      <c r="U5" s="2">
        <v>280150</v>
      </c>
      <c r="V5" s="2" t="s">
        <v>23</v>
      </c>
      <c r="Z5" t="s">
        <v>4</v>
      </c>
      <c r="AA5" s="2">
        <v>267982</v>
      </c>
      <c r="AB5" s="2">
        <v>301968</v>
      </c>
      <c r="AC5" s="2"/>
      <c r="AD5" s="2">
        <v>343770</v>
      </c>
      <c r="AE5" s="2">
        <v>349651</v>
      </c>
      <c r="AF5" s="2">
        <v>386936</v>
      </c>
      <c r="AG5" s="2">
        <v>451391</v>
      </c>
      <c r="AH5" s="2"/>
      <c r="AL5" t="s">
        <v>4</v>
      </c>
      <c r="AM5" s="2">
        <v>274874</v>
      </c>
      <c r="AN5" s="2">
        <v>347148</v>
      </c>
      <c r="AO5" s="2">
        <v>351476</v>
      </c>
      <c r="AP5" s="2">
        <v>535021</v>
      </c>
      <c r="AQ5" s="2">
        <v>501409</v>
      </c>
      <c r="AR5" s="2">
        <v>541969</v>
      </c>
      <c r="AS5" s="2">
        <v>559037</v>
      </c>
      <c r="AT5" s="2">
        <v>565333</v>
      </c>
      <c r="AW5" t="s">
        <v>4</v>
      </c>
      <c r="AX5" s="2">
        <v>214634</v>
      </c>
      <c r="AY5" s="2">
        <v>412822</v>
      </c>
      <c r="AZ5" s="2">
        <v>282998</v>
      </c>
      <c r="BA5" s="2">
        <v>263516</v>
      </c>
      <c r="BB5" s="2">
        <v>300949</v>
      </c>
      <c r="BC5" s="2">
        <v>305279</v>
      </c>
      <c r="BD5" s="2">
        <v>296406</v>
      </c>
      <c r="BE5" s="2">
        <v>241829</v>
      </c>
      <c r="BG5" t="s">
        <v>4</v>
      </c>
      <c r="BH5" s="2">
        <v>161580</v>
      </c>
      <c r="BI5" s="2">
        <v>191490</v>
      </c>
      <c r="BJ5" s="2">
        <v>260601</v>
      </c>
      <c r="BK5" s="2">
        <v>301407</v>
      </c>
      <c r="BL5" s="2">
        <v>330239</v>
      </c>
      <c r="BM5" s="2">
        <v>310112</v>
      </c>
      <c r="BN5" s="2">
        <v>317236</v>
      </c>
      <c r="BO5" s="2">
        <v>351918</v>
      </c>
      <c r="BP5" s="2"/>
    </row>
    <row r="6" spans="2:68" x14ac:dyDescent="0.35">
      <c r="B6" t="s">
        <v>5</v>
      </c>
      <c r="C6">
        <v>139175</v>
      </c>
      <c r="D6" t="s">
        <v>20</v>
      </c>
      <c r="E6">
        <v>255102</v>
      </c>
      <c r="F6">
        <v>355330</v>
      </c>
      <c r="G6">
        <v>270330</v>
      </c>
      <c r="H6">
        <v>350997</v>
      </c>
      <c r="I6">
        <v>306785</v>
      </c>
      <c r="J6">
        <v>199924</v>
      </c>
      <c r="N6" t="s">
        <v>5</v>
      </c>
      <c r="O6">
        <v>362359</v>
      </c>
      <c r="P6">
        <v>265164</v>
      </c>
      <c r="Q6">
        <v>219338</v>
      </c>
      <c r="R6">
        <v>249253</v>
      </c>
      <c r="S6">
        <v>536631</v>
      </c>
      <c r="T6">
        <v>408271</v>
      </c>
      <c r="U6">
        <v>536544</v>
      </c>
      <c r="V6" t="s">
        <v>24</v>
      </c>
      <c r="Z6" t="s">
        <v>5</v>
      </c>
      <c r="AA6">
        <v>244631</v>
      </c>
      <c r="AB6">
        <v>313850</v>
      </c>
      <c r="AC6">
        <v>347755</v>
      </c>
      <c r="AD6">
        <v>380619</v>
      </c>
      <c r="AE6">
        <v>368678</v>
      </c>
      <c r="AF6">
        <v>374692</v>
      </c>
      <c r="AG6">
        <v>423511</v>
      </c>
      <c r="AH6">
        <v>526117</v>
      </c>
      <c r="AL6" t="s">
        <v>5</v>
      </c>
      <c r="AM6">
        <v>475984</v>
      </c>
      <c r="AN6">
        <v>546739</v>
      </c>
      <c r="AO6">
        <v>511220</v>
      </c>
      <c r="AP6">
        <v>355260</v>
      </c>
      <c r="AR6">
        <v>331882</v>
      </c>
      <c r="AS6">
        <v>413713</v>
      </c>
      <c r="AT6">
        <v>656189</v>
      </c>
      <c r="AW6" t="s">
        <v>5</v>
      </c>
      <c r="AX6">
        <v>406695</v>
      </c>
      <c r="AY6">
        <v>245341</v>
      </c>
      <c r="AZ6">
        <v>516567</v>
      </c>
      <c r="BA6">
        <v>534727</v>
      </c>
      <c r="BB6">
        <v>525473</v>
      </c>
      <c r="BC6">
        <v>505481</v>
      </c>
      <c r="BD6">
        <v>500130</v>
      </c>
      <c r="BE6">
        <v>521568</v>
      </c>
      <c r="BG6" t="s">
        <v>5</v>
      </c>
      <c r="BI6">
        <v>259048</v>
      </c>
      <c r="BJ6">
        <v>316286</v>
      </c>
      <c r="BK6">
        <v>315011</v>
      </c>
      <c r="BL6">
        <v>292626</v>
      </c>
      <c r="BM6">
        <v>359513</v>
      </c>
      <c r="BN6">
        <v>347395</v>
      </c>
      <c r="BO6">
        <v>325337</v>
      </c>
    </row>
    <row r="7" spans="2:68" x14ac:dyDescent="0.35">
      <c r="B7" t="s">
        <v>66</v>
      </c>
      <c r="C7">
        <f>AVERAGE(C5:C6)</f>
        <v>138039</v>
      </c>
      <c r="D7" t="e">
        <f t="shared" ref="D7:BO7" si="0">AVERAGE(D5:D6)</f>
        <v>#DIV/0!</v>
      </c>
      <c r="E7">
        <f t="shared" si="0"/>
        <v>245024</v>
      </c>
      <c r="F7">
        <f t="shared" si="0"/>
        <v>326485.5</v>
      </c>
      <c r="G7">
        <f t="shared" si="0"/>
        <v>285066</v>
      </c>
      <c r="H7">
        <f t="shared" si="0"/>
        <v>290315.5</v>
      </c>
      <c r="I7">
        <f t="shared" si="0"/>
        <v>305523</v>
      </c>
      <c r="J7">
        <f t="shared" si="0"/>
        <v>241455.5</v>
      </c>
      <c r="K7" t="e">
        <f t="shared" si="0"/>
        <v>#DIV/0!</v>
      </c>
      <c r="L7" t="e">
        <f t="shared" si="0"/>
        <v>#DIV/0!</v>
      </c>
      <c r="M7" t="e">
        <f t="shared" si="0"/>
        <v>#DIV/0!</v>
      </c>
      <c r="N7" t="e">
        <f t="shared" si="0"/>
        <v>#DIV/0!</v>
      </c>
      <c r="O7">
        <f t="shared" si="0"/>
        <v>316784</v>
      </c>
      <c r="P7">
        <f t="shared" si="0"/>
        <v>361975</v>
      </c>
      <c r="Q7">
        <f t="shared" si="0"/>
        <v>345166</v>
      </c>
      <c r="R7">
        <f t="shared" si="0"/>
        <v>353639</v>
      </c>
      <c r="S7">
        <f t="shared" si="0"/>
        <v>389043</v>
      </c>
      <c r="T7">
        <f t="shared" si="0"/>
        <v>335481</v>
      </c>
      <c r="U7">
        <f t="shared" si="0"/>
        <v>408347</v>
      </c>
      <c r="V7" t="e">
        <f t="shared" si="0"/>
        <v>#DIV/0!</v>
      </c>
      <c r="W7" t="e">
        <f t="shared" si="0"/>
        <v>#DIV/0!</v>
      </c>
      <c r="X7" t="e">
        <f t="shared" si="0"/>
        <v>#DIV/0!</v>
      </c>
      <c r="Y7" t="e">
        <f t="shared" si="0"/>
        <v>#DIV/0!</v>
      </c>
      <c r="Z7" t="e">
        <f t="shared" si="0"/>
        <v>#DIV/0!</v>
      </c>
      <c r="AA7">
        <f t="shared" si="0"/>
        <v>256306.5</v>
      </c>
      <c r="AB7">
        <f t="shared" si="0"/>
        <v>307909</v>
      </c>
      <c r="AC7">
        <f t="shared" si="0"/>
        <v>347755</v>
      </c>
      <c r="AD7">
        <f t="shared" si="0"/>
        <v>362194.5</v>
      </c>
      <c r="AE7">
        <f t="shared" si="0"/>
        <v>359164.5</v>
      </c>
      <c r="AF7">
        <f t="shared" si="0"/>
        <v>380814</v>
      </c>
      <c r="AG7">
        <f t="shared" si="0"/>
        <v>437451</v>
      </c>
      <c r="AH7">
        <f t="shared" si="0"/>
        <v>526117</v>
      </c>
      <c r="AI7" t="e">
        <f t="shared" si="0"/>
        <v>#DIV/0!</v>
      </c>
      <c r="AJ7" t="e">
        <f t="shared" si="0"/>
        <v>#DIV/0!</v>
      </c>
      <c r="AK7" t="e">
        <f t="shared" si="0"/>
        <v>#DIV/0!</v>
      </c>
      <c r="AL7" t="e">
        <f t="shared" si="0"/>
        <v>#DIV/0!</v>
      </c>
      <c r="AM7">
        <f t="shared" si="0"/>
        <v>375429</v>
      </c>
      <c r="AN7">
        <f t="shared" si="0"/>
        <v>446943.5</v>
      </c>
      <c r="AO7">
        <f t="shared" si="0"/>
        <v>431348</v>
      </c>
      <c r="AP7">
        <f t="shared" si="0"/>
        <v>445140.5</v>
      </c>
      <c r="AQ7">
        <f t="shared" si="0"/>
        <v>501409</v>
      </c>
      <c r="AR7">
        <f t="shared" si="0"/>
        <v>436925.5</v>
      </c>
      <c r="AS7">
        <f t="shared" si="0"/>
        <v>486375</v>
      </c>
      <c r="AT7">
        <f t="shared" si="0"/>
        <v>610761</v>
      </c>
      <c r="AU7" t="e">
        <f t="shared" si="0"/>
        <v>#DIV/0!</v>
      </c>
      <c r="AV7" t="e">
        <f t="shared" si="0"/>
        <v>#DIV/0!</v>
      </c>
      <c r="AW7" t="e">
        <f t="shared" si="0"/>
        <v>#DIV/0!</v>
      </c>
      <c r="AX7">
        <f t="shared" si="0"/>
        <v>310664.5</v>
      </c>
      <c r="AY7">
        <f t="shared" si="0"/>
        <v>329081.5</v>
      </c>
      <c r="AZ7">
        <f t="shared" si="0"/>
        <v>399782.5</v>
      </c>
      <c r="BA7">
        <f t="shared" si="0"/>
        <v>399121.5</v>
      </c>
      <c r="BB7">
        <f t="shared" si="0"/>
        <v>413211</v>
      </c>
      <c r="BC7">
        <f t="shared" si="0"/>
        <v>405380</v>
      </c>
      <c r="BD7">
        <f t="shared" si="0"/>
        <v>398268</v>
      </c>
      <c r="BE7">
        <f t="shared" si="0"/>
        <v>381698.5</v>
      </c>
      <c r="BG7" t="s">
        <v>67</v>
      </c>
      <c r="BH7">
        <f t="shared" si="0"/>
        <v>161580</v>
      </c>
      <c r="BI7">
        <f t="shared" si="0"/>
        <v>225269</v>
      </c>
      <c r="BJ7">
        <f t="shared" si="0"/>
        <v>288443.5</v>
      </c>
      <c r="BK7">
        <f t="shared" si="0"/>
        <v>308209</v>
      </c>
      <c r="BL7">
        <f t="shared" si="0"/>
        <v>311432.5</v>
      </c>
      <c r="BM7">
        <f t="shared" si="0"/>
        <v>334812.5</v>
      </c>
      <c r="BN7">
        <f t="shared" si="0"/>
        <v>332315.5</v>
      </c>
      <c r="BO7">
        <f t="shared" si="0"/>
        <v>338627.5</v>
      </c>
      <c r="BP7" t="e">
        <f t="shared" ref="BP7" si="1">AVERAGE(BP5:BP6)</f>
        <v>#DIV/0!</v>
      </c>
    </row>
    <row r="8" spans="2:68" x14ac:dyDescent="0.35">
      <c r="B8" t="s">
        <v>6</v>
      </c>
      <c r="C8">
        <v>8018.4610000000002</v>
      </c>
      <c r="E8">
        <v>8287.4770000000008</v>
      </c>
      <c r="F8">
        <v>8281.1919999999991</v>
      </c>
      <c r="G8">
        <v>8269.3829999999998</v>
      </c>
      <c r="H8">
        <v>8445.0840000000007</v>
      </c>
      <c r="I8" t="s">
        <v>20</v>
      </c>
      <c r="K8">
        <f>AVERAGE(C8:J8)</f>
        <v>8260.3194000000003</v>
      </c>
      <c r="N8" t="s">
        <v>6</v>
      </c>
      <c r="P8">
        <v>7741.2430000000004</v>
      </c>
      <c r="R8">
        <v>7965.1670000000004</v>
      </c>
      <c r="T8">
        <v>7842.7889999999998</v>
      </c>
      <c r="W8">
        <f>AVERAGE(O8:V8)</f>
        <v>7849.7330000000002</v>
      </c>
      <c r="Z8" t="s">
        <v>6</v>
      </c>
      <c r="AD8">
        <v>7863.915</v>
      </c>
      <c r="AE8">
        <v>7919.8159999999998</v>
      </c>
      <c r="AF8">
        <v>8037.6270000000004</v>
      </c>
      <c r="AH8">
        <v>7941.98</v>
      </c>
      <c r="AI8">
        <f>AVERAGE(AA8:AH8)</f>
        <v>7940.8344999999999</v>
      </c>
      <c r="AL8" t="s">
        <v>6</v>
      </c>
      <c r="AM8">
        <v>7721.893</v>
      </c>
      <c r="AN8">
        <v>7814.39</v>
      </c>
      <c r="AO8">
        <v>7853.3710000000001</v>
      </c>
      <c r="AP8">
        <v>7921.125</v>
      </c>
      <c r="AQ8">
        <v>8000.085</v>
      </c>
      <c r="AR8">
        <v>8107.6279999999997</v>
      </c>
      <c r="AS8">
        <v>8051.1660000000002</v>
      </c>
      <c r="AT8">
        <v>8208.1489999999994</v>
      </c>
      <c r="AU8">
        <f>AVERAGE(AM8:AT8)</f>
        <v>7959.7258749999992</v>
      </c>
      <c r="AW8" t="s">
        <v>6</v>
      </c>
      <c r="AX8">
        <v>6851.3459999999995</v>
      </c>
      <c r="AZ8">
        <v>7341.84</v>
      </c>
      <c r="BA8">
        <v>7387.52</v>
      </c>
      <c r="BB8">
        <v>7419.7259999999997</v>
      </c>
      <c r="BC8">
        <v>7512.2659999999996</v>
      </c>
      <c r="BD8">
        <v>7548.8959999999997</v>
      </c>
      <c r="BE8">
        <v>7580.8329999999996</v>
      </c>
      <c r="BF8">
        <f>AVERAGE(AX8:BE8)</f>
        <v>7377.4895714285713</v>
      </c>
      <c r="BG8" t="s">
        <v>6</v>
      </c>
      <c r="BK8">
        <v>7830.8810000000003</v>
      </c>
      <c r="BL8">
        <v>7855.3239999999996</v>
      </c>
      <c r="BM8">
        <v>7809.9690000000001</v>
      </c>
      <c r="BO8">
        <v>7976.03</v>
      </c>
      <c r="BP8">
        <f>AVERAGE(BH8:BO8)</f>
        <v>7868.0509999999995</v>
      </c>
    </row>
    <row r="9" spans="2:68" x14ac:dyDescent="0.35">
      <c r="BG9" s="6" t="s">
        <v>68</v>
      </c>
      <c r="BH9">
        <f>BH7/$BP$8</f>
        <v>20.536216656450247</v>
      </c>
      <c r="BI9">
        <f t="shared" ref="BI9:BO9" si="2">BI7/$BP$8</f>
        <v>28.630851528542458</v>
      </c>
      <c r="BJ9">
        <f t="shared" si="2"/>
        <v>36.660095365421505</v>
      </c>
      <c r="BK9">
        <f t="shared" si="2"/>
        <v>39.172216855228825</v>
      </c>
      <c r="BL9">
        <f t="shared" si="2"/>
        <v>39.581911708503164</v>
      </c>
      <c r="BM9">
        <f t="shared" si="2"/>
        <v>42.553422696421265</v>
      </c>
      <c r="BN9">
        <f t="shared" si="2"/>
        <v>42.23606328937116</v>
      </c>
      <c r="BO9">
        <f t="shared" si="2"/>
        <v>43.038294998342032</v>
      </c>
    </row>
    <row r="10" spans="2:68" x14ac:dyDescent="0.35">
      <c r="B10" t="s">
        <v>7</v>
      </c>
      <c r="N10" t="s">
        <v>7</v>
      </c>
      <c r="Z10" t="s">
        <v>7</v>
      </c>
      <c r="AL10" t="s">
        <v>7</v>
      </c>
      <c r="AW10" t="s">
        <v>7</v>
      </c>
      <c r="BG10" s="6" t="s">
        <v>69</v>
      </c>
      <c r="BH10">
        <f t="shared" ref="BH10:BO10" si="3">BH4/$BP$8</f>
        <v>4.5665692812616496E-2</v>
      </c>
      <c r="BI10">
        <f t="shared" si="3"/>
        <v>5.8499875000810241E-2</v>
      </c>
      <c r="BJ10">
        <f t="shared" si="3"/>
        <v>6.3211969520787295E-2</v>
      </c>
      <c r="BK10">
        <f t="shared" si="3"/>
        <v>6.7073535746018945E-2</v>
      </c>
      <c r="BL10">
        <f t="shared" si="3"/>
        <v>6.7951643933167188E-2</v>
      </c>
      <c r="BM10">
        <f t="shared" si="3"/>
        <v>6.056213921338334E-2</v>
      </c>
      <c r="BN10">
        <f t="shared" si="3"/>
        <v>5.8418279190106927E-2</v>
      </c>
      <c r="BO10">
        <f t="shared" si="3"/>
        <v>5.2307363030565011E-2</v>
      </c>
    </row>
    <row r="11" spans="2:68" x14ac:dyDescent="0.35">
      <c r="B11" t="s">
        <v>8</v>
      </c>
      <c r="N11" t="s">
        <v>8</v>
      </c>
      <c r="Z11" t="s">
        <v>8</v>
      </c>
      <c r="AL11" t="s">
        <v>8</v>
      </c>
      <c r="AW11" t="s">
        <v>8</v>
      </c>
      <c r="BG11" t="s">
        <v>8</v>
      </c>
    </row>
    <row r="12" spans="2:68" x14ac:dyDescent="0.35">
      <c r="B12" s="6" t="s">
        <v>68</v>
      </c>
      <c r="C12">
        <f>C7/$K$8</f>
        <v>16.711097152006012</v>
      </c>
      <c r="D12" t="e">
        <f t="shared" ref="D12:J12" si="4">D7/$K$8</f>
        <v>#DIV/0!</v>
      </c>
      <c r="E12">
        <f t="shared" si="4"/>
        <v>29.662775509624964</v>
      </c>
      <c r="F12">
        <f t="shared" si="4"/>
        <v>39.524561241542308</v>
      </c>
      <c r="G12">
        <f t="shared" si="4"/>
        <v>34.510287822526571</v>
      </c>
      <c r="H12">
        <f t="shared" si="4"/>
        <v>35.145795936171666</v>
      </c>
      <c r="I12">
        <f t="shared" si="4"/>
        <v>36.986826441602247</v>
      </c>
      <c r="J12">
        <f t="shared" si="4"/>
        <v>29.230770422751448</v>
      </c>
      <c r="N12" s="6" t="s">
        <v>68</v>
      </c>
      <c r="O12">
        <f>O7/$W$8</f>
        <v>40.356022300376331</v>
      </c>
      <c r="P12">
        <f t="shared" ref="P12:V12" si="5">P7/$W$8</f>
        <v>46.113033398715601</v>
      </c>
      <c r="Q12">
        <f t="shared" si="5"/>
        <v>43.971686680298554</v>
      </c>
      <c r="R12">
        <f t="shared" si="5"/>
        <v>45.051086450965911</v>
      </c>
      <c r="S12">
        <f t="shared" si="5"/>
        <v>49.561303550069788</v>
      </c>
      <c r="T12">
        <f t="shared" si="5"/>
        <v>42.737886753600407</v>
      </c>
      <c r="U12">
        <f t="shared" si="5"/>
        <v>52.020495474177274</v>
      </c>
      <c r="V12" t="e">
        <f t="shared" si="5"/>
        <v>#DIV/0!</v>
      </c>
      <c r="Z12" s="6" t="s">
        <v>68</v>
      </c>
      <c r="AA12">
        <f>AA7/$AI$8</f>
        <v>32.27702327759129</v>
      </c>
      <c r="AB12">
        <f t="shared" ref="AB12:AH12" si="6">AB7/$AI$8</f>
        <v>38.77539570935523</v>
      </c>
      <c r="AC12">
        <f t="shared" si="6"/>
        <v>43.793256237741765</v>
      </c>
      <c r="AD12">
        <f t="shared" si="6"/>
        <v>45.61164195022576</v>
      </c>
      <c r="AE12">
        <f t="shared" si="6"/>
        <v>45.230069963049857</v>
      </c>
      <c r="AF12">
        <f t="shared" si="6"/>
        <v>47.956420701124046</v>
      </c>
      <c r="AG12">
        <f t="shared" si="6"/>
        <v>55.088794508939834</v>
      </c>
      <c r="AH12">
        <f t="shared" si="6"/>
        <v>66.254623490767884</v>
      </c>
      <c r="AL12" s="6" t="s">
        <v>63</v>
      </c>
      <c r="AM12">
        <f>AM7/$AU$8</f>
        <v>47.166071532582777</v>
      </c>
      <c r="AN12">
        <f t="shared" ref="AN12:AT12" si="7">AN7/$AU$8</f>
        <v>56.150614608948459</v>
      </c>
      <c r="AO12">
        <f t="shared" si="7"/>
        <v>54.191313466558299</v>
      </c>
      <c r="AP12">
        <f t="shared" si="7"/>
        <v>55.924099270566906</v>
      </c>
      <c r="AQ12">
        <f t="shared" si="7"/>
        <v>62.9932497518327</v>
      </c>
      <c r="AR12">
        <f>AR7/$AU$8</f>
        <v>54.892028552428016</v>
      </c>
      <c r="AS12">
        <f t="shared" si="7"/>
        <v>61.104491239781552</v>
      </c>
      <c r="AT12">
        <f t="shared" si="7"/>
        <v>76.731411306297034</v>
      </c>
      <c r="AW12" s="6" t="s">
        <v>68</v>
      </c>
      <c r="AX12">
        <f>AX7/$BF$8</f>
        <v>42.109785041667386</v>
      </c>
      <c r="AY12">
        <f t="shared" ref="AY12:BE12" si="8">AY7/$BF$8</f>
        <v>44.606162680928996</v>
      </c>
      <c r="AZ12">
        <f t="shared" si="8"/>
        <v>54.189503913129414</v>
      </c>
      <c r="BA12">
        <f t="shared" si="8"/>
        <v>54.099907039612994</v>
      </c>
      <c r="BB12">
        <f t="shared" si="8"/>
        <v>56.009703029642665</v>
      </c>
      <c r="BC12">
        <f t="shared" si="8"/>
        <v>54.948230841280953</v>
      </c>
      <c r="BD12">
        <f t="shared" si="8"/>
        <v>53.984217279331197</v>
      </c>
      <c r="BE12">
        <f t="shared" si="8"/>
        <v>51.738263579285302</v>
      </c>
    </row>
    <row r="13" spans="2:68" x14ac:dyDescent="0.35">
      <c r="B13" s="6" t="s">
        <v>47</v>
      </c>
      <c r="C13">
        <f>SUM(C4/$K$8)</f>
        <v>4.8117025595886764E-2</v>
      </c>
      <c r="D13">
        <f t="shared" ref="D13:J13" si="9">SUM(D4/$K$8)</f>
        <v>4.7190669164681454E-2</v>
      </c>
      <c r="E13">
        <f t="shared" si="9"/>
        <v>6.9411117444199547E-2</v>
      </c>
      <c r="F13">
        <f t="shared" si="9"/>
        <v>6.5276289437427804E-2</v>
      </c>
      <c r="G13">
        <f t="shared" si="9"/>
        <v>6.3775015769971313E-2</v>
      </c>
      <c r="H13">
        <f t="shared" si="9"/>
        <v>6.1307072460176297E-2</v>
      </c>
      <c r="I13">
        <f t="shared" si="9"/>
        <v>6.0038719568156165E-2</v>
      </c>
      <c r="J13">
        <f t="shared" si="9"/>
        <v>5.410674555756282E-2</v>
      </c>
      <c r="N13" s="6" t="s">
        <v>47</v>
      </c>
      <c r="O13">
        <f>O4/$W$8</f>
        <v>3.1795603748560615E-2</v>
      </c>
      <c r="P13">
        <f t="shared" ref="P13:V13" si="10">P4/$W$8</f>
        <v>4.4699099956648204E-2</v>
      </c>
      <c r="Q13">
        <f t="shared" si="10"/>
        <v>4.7950675519791562E-2</v>
      </c>
      <c r="R13">
        <f t="shared" si="10"/>
        <v>4.3615114042732411E-2</v>
      </c>
      <c r="S13">
        <f t="shared" si="10"/>
        <v>4.3559825538015115E-2</v>
      </c>
      <c r="T13">
        <f t="shared" si="10"/>
        <v>3.9374969823814394E-2</v>
      </c>
      <c r="U13">
        <f t="shared" si="10"/>
        <v>3.8480926676104782E-2</v>
      </c>
      <c r="V13">
        <f t="shared" si="10"/>
        <v>3.6387352283192301E-2</v>
      </c>
      <c r="Z13" s="6" t="s">
        <v>47</v>
      </c>
      <c r="AA13">
        <f>AA4/$AI$8</f>
        <v>4.2581922592644393E-2</v>
      </c>
      <c r="AB13">
        <f t="shared" ref="AB13:AH13" si="11">AB4/$AI$8</f>
        <v>5.5999655955554804E-2</v>
      </c>
      <c r="AC13">
        <f t="shared" si="11"/>
        <v>5.9153354726131112E-2</v>
      </c>
      <c r="AD13">
        <f t="shared" si="11"/>
        <v>5.7699603234395581E-2</v>
      </c>
      <c r="AE13">
        <f t="shared" si="11"/>
        <v>5.4342525335341015E-2</v>
      </c>
      <c r="AF13">
        <f t="shared" si="11"/>
        <v>5.1480357637475008E-2</v>
      </c>
      <c r="AG13">
        <f t="shared" si="11"/>
        <v>5.2290851799014326E-2</v>
      </c>
      <c r="AH13">
        <f t="shared" si="11"/>
        <v>4.6550774984669432E-2</v>
      </c>
      <c r="AL13" s="6" t="s">
        <v>47</v>
      </c>
      <c r="AM13">
        <f>AM4/$AU$8</f>
        <v>3.9834914540948313E-2</v>
      </c>
      <c r="AN13">
        <f t="shared" ref="AN13:AT13" si="12">AN4/$AU$8</f>
        <v>5.2707468396328415E-2</v>
      </c>
      <c r="AO13">
        <f t="shared" si="12"/>
        <v>5.8779285536639171E-2</v>
      </c>
      <c r="AP13">
        <f t="shared" si="12"/>
        <v>4.872115021172134E-2</v>
      </c>
      <c r="AQ13">
        <f t="shared" si="12"/>
        <v>5.0931276574898383E-2</v>
      </c>
      <c r="AR13">
        <f t="shared" si="12"/>
        <v>5.1319104001178936E-2</v>
      </c>
      <c r="AS13">
        <f t="shared" si="12"/>
        <v>4.6934656527979998E-2</v>
      </c>
      <c r="AT13">
        <f t="shared" si="12"/>
        <v>4.4923908890266907E-2</v>
      </c>
      <c r="AW13" s="6" t="s">
        <v>47</v>
      </c>
      <c r="AX13">
        <f>AX4/$BF$8</f>
        <v>3.5263892612947878E-2</v>
      </c>
      <c r="AY13">
        <f t="shared" ref="AY13:BE13" si="13">AY4/$BF$8</f>
        <v>4.7378853824976114E-2</v>
      </c>
      <c r="AZ13">
        <f t="shared" si="13"/>
        <v>5.478882702395068E-2</v>
      </c>
      <c r="BA13">
        <f t="shared" si="13"/>
        <v>5.5117936265853658E-2</v>
      </c>
      <c r="BB13">
        <f t="shared" si="13"/>
        <v>5.451637662188108E-2</v>
      </c>
      <c r="BC13">
        <f t="shared" si="13"/>
        <v>5.1070760094214782E-2</v>
      </c>
      <c r="BD13">
        <f t="shared" si="13"/>
        <v>4.8489936385057969E-2</v>
      </c>
      <c r="BE13">
        <f t="shared" si="13"/>
        <v>4.250104279568425E-2</v>
      </c>
    </row>
    <row r="15" spans="2:68" x14ac:dyDescent="0.35">
      <c r="C15" s="9" t="s">
        <v>0</v>
      </c>
      <c r="D15" s="9"/>
      <c r="E15" s="9"/>
      <c r="F15" s="9"/>
      <c r="G15" s="9"/>
      <c r="H15" s="9"/>
      <c r="I15" s="9"/>
      <c r="J15" s="9"/>
      <c r="K15" s="3"/>
      <c r="L15" s="3"/>
      <c r="O15" s="9" t="s">
        <v>0</v>
      </c>
      <c r="P15" s="9"/>
      <c r="Q15" s="9"/>
      <c r="R15" s="9"/>
      <c r="S15" s="9"/>
      <c r="T15" s="9"/>
      <c r="U15" s="9"/>
      <c r="V15" s="9"/>
      <c r="W15" s="3"/>
      <c r="X15" s="3"/>
      <c r="AA15" s="9" t="s">
        <v>0</v>
      </c>
      <c r="AB15" s="9"/>
      <c r="AC15" s="9"/>
      <c r="AD15" s="9"/>
      <c r="AE15" s="9"/>
      <c r="AF15" s="9"/>
      <c r="AG15" s="9"/>
      <c r="AH15" s="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X15" s="9" t="s">
        <v>0</v>
      </c>
      <c r="AY15" s="9"/>
      <c r="AZ15" s="9"/>
      <c r="BA15" s="9"/>
      <c r="BB15" s="9"/>
      <c r="BC15" s="9"/>
      <c r="BD15" s="9"/>
      <c r="BE15" s="9"/>
      <c r="BH15" s="9" t="s">
        <v>0</v>
      </c>
      <c r="BI15" s="9"/>
      <c r="BJ15" s="9"/>
      <c r="BK15" s="9"/>
      <c r="BL15" s="9"/>
      <c r="BM15" s="9"/>
      <c r="BN15" s="9"/>
      <c r="BO15" s="9"/>
      <c r="BP15" s="3"/>
    </row>
    <row r="16" spans="2:68" x14ac:dyDescent="0.35">
      <c r="C16">
        <v>1</v>
      </c>
      <c r="D16">
        <v>2</v>
      </c>
      <c r="E16">
        <v>3</v>
      </c>
      <c r="F16">
        <v>4</v>
      </c>
      <c r="G16">
        <v>5</v>
      </c>
      <c r="H16">
        <v>6</v>
      </c>
      <c r="I16">
        <v>7</v>
      </c>
      <c r="J16">
        <v>8</v>
      </c>
      <c r="O16">
        <v>1</v>
      </c>
      <c r="P16">
        <v>2</v>
      </c>
      <c r="Q16">
        <v>3</v>
      </c>
      <c r="R16">
        <v>4</v>
      </c>
      <c r="S16">
        <v>5</v>
      </c>
      <c r="T16">
        <v>6</v>
      </c>
      <c r="U16">
        <v>7</v>
      </c>
      <c r="V16">
        <v>8</v>
      </c>
      <c r="AA16">
        <v>1</v>
      </c>
      <c r="AB16">
        <v>2</v>
      </c>
      <c r="AC16">
        <v>3</v>
      </c>
      <c r="AD16">
        <v>4</v>
      </c>
      <c r="AE16">
        <v>5</v>
      </c>
      <c r="AF16">
        <v>6</v>
      </c>
      <c r="AG16">
        <v>7</v>
      </c>
      <c r="AH16">
        <v>8</v>
      </c>
      <c r="AM16" s="9" t="s">
        <v>0</v>
      </c>
      <c r="AN16" s="9"/>
      <c r="AO16" s="9"/>
      <c r="AP16" s="9"/>
      <c r="AQ16" s="9"/>
      <c r="AR16" s="9"/>
      <c r="AS16" s="9"/>
      <c r="AT16" s="9"/>
      <c r="AX16">
        <v>1</v>
      </c>
      <c r="AY16">
        <v>2</v>
      </c>
      <c r="AZ16">
        <v>3</v>
      </c>
      <c r="BA16">
        <v>4</v>
      </c>
      <c r="BB16">
        <v>5</v>
      </c>
      <c r="BC16">
        <v>6</v>
      </c>
      <c r="BD16">
        <v>7</v>
      </c>
      <c r="BE16">
        <v>8</v>
      </c>
      <c r="BH16">
        <v>1</v>
      </c>
      <c r="BI16">
        <v>2</v>
      </c>
      <c r="BJ16">
        <v>3</v>
      </c>
      <c r="BK16">
        <v>4</v>
      </c>
      <c r="BL16">
        <v>5</v>
      </c>
      <c r="BM16">
        <v>6</v>
      </c>
      <c r="BN16">
        <v>7</v>
      </c>
      <c r="BO16">
        <v>8</v>
      </c>
    </row>
    <row r="17" spans="2:68" x14ac:dyDescent="0.35">
      <c r="B17" s="1" t="s">
        <v>9</v>
      </c>
      <c r="N17" s="1" t="s">
        <v>10</v>
      </c>
      <c r="Z17" s="1" t="s">
        <v>14</v>
      </c>
      <c r="AL17" s="1" t="s">
        <v>26</v>
      </c>
      <c r="AM17">
        <v>1</v>
      </c>
      <c r="AN17">
        <v>2</v>
      </c>
      <c r="AO17">
        <v>3</v>
      </c>
      <c r="AP17">
        <v>4</v>
      </c>
      <c r="AQ17">
        <v>5</v>
      </c>
      <c r="AR17">
        <v>6</v>
      </c>
      <c r="AS17">
        <v>7</v>
      </c>
      <c r="AT17">
        <v>8</v>
      </c>
      <c r="AW17" s="1" t="s">
        <v>16</v>
      </c>
      <c r="BG17" s="1" t="s">
        <v>18</v>
      </c>
    </row>
    <row r="18" spans="2:68" x14ac:dyDescent="0.35">
      <c r="B18" t="s">
        <v>3</v>
      </c>
      <c r="C18">
        <v>404.75299999999999</v>
      </c>
      <c r="D18">
        <v>492.39699999999999</v>
      </c>
      <c r="E18">
        <v>529.87800000000004</v>
      </c>
      <c r="F18">
        <v>506.46300000000002</v>
      </c>
      <c r="G18">
        <v>450.14100000000002</v>
      </c>
      <c r="H18">
        <v>457.995</v>
      </c>
      <c r="I18">
        <v>410.88600000000002</v>
      </c>
      <c r="J18">
        <v>398.70699999999999</v>
      </c>
      <c r="N18" t="s">
        <v>3</v>
      </c>
      <c r="O18">
        <v>396.02699999999999</v>
      </c>
      <c r="P18">
        <v>373.83600000000001</v>
      </c>
      <c r="Q18">
        <v>353.40899999999999</v>
      </c>
      <c r="R18">
        <v>380.01100000000002</v>
      </c>
      <c r="S18">
        <v>358.37599999999998</v>
      </c>
      <c r="T18">
        <v>348.10599999999999</v>
      </c>
      <c r="U18">
        <v>347.51499999999999</v>
      </c>
      <c r="V18">
        <v>326.89800000000002</v>
      </c>
      <c r="Z18" t="s">
        <v>3</v>
      </c>
      <c r="AA18">
        <v>296.553</v>
      </c>
      <c r="AB18">
        <v>444.84800000000001</v>
      </c>
      <c r="AC18">
        <v>465.291</v>
      </c>
      <c r="AD18">
        <v>454.05</v>
      </c>
      <c r="AE18">
        <v>460.17500000000001</v>
      </c>
      <c r="AF18">
        <v>398.72899999999998</v>
      </c>
      <c r="AG18">
        <v>391.07299999999998</v>
      </c>
      <c r="AH18">
        <v>307.51100000000002</v>
      </c>
      <c r="AL18" t="s">
        <v>3</v>
      </c>
      <c r="AM18">
        <v>427.80399999999997</v>
      </c>
      <c r="AN18">
        <v>472.37099999999998</v>
      </c>
      <c r="AO18">
        <v>471.38900000000001</v>
      </c>
      <c r="AP18">
        <v>452.57499999999999</v>
      </c>
      <c r="AQ18">
        <v>392.39600000000002</v>
      </c>
      <c r="AR18">
        <v>346.07499999999999</v>
      </c>
      <c r="AS18">
        <v>344.214</v>
      </c>
      <c r="AT18">
        <v>342.92700000000002</v>
      </c>
      <c r="AW18" t="s">
        <v>3</v>
      </c>
      <c r="AX18">
        <v>323.173</v>
      </c>
      <c r="AY18">
        <v>383.56599999999997</v>
      </c>
      <c r="AZ18">
        <v>388.39100000000002</v>
      </c>
      <c r="BA18">
        <v>269.89499999999998</v>
      </c>
      <c r="BB18">
        <v>318.36900000000003</v>
      </c>
      <c r="BC18">
        <v>293.49599999999998</v>
      </c>
      <c r="BD18">
        <v>294.78800000000001</v>
      </c>
      <c r="BE18">
        <v>299.99200000000002</v>
      </c>
      <c r="BG18" t="s">
        <v>3</v>
      </c>
      <c r="BH18">
        <v>386.21800000000002</v>
      </c>
      <c r="BI18">
        <v>452.10899999999998</v>
      </c>
      <c r="BJ18">
        <v>449.26</v>
      </c>
      <c r="BK18">
        <v>422.66699999999997</v>
      </c>
      <c r="BL18">
        <v>366.50700000000001</v>
      </c>
      <c r="BM18">
        <v>370.54199999999997</v>
      </c>
      <c r="BN18">
        <v>365.62799999999999</v>
      </c>
      <c r="BO18">
        <v>355.98700000000002</v>
      </c>
    </row>
    <row r="19" spans="2:68" x14ac:dyDescent="0.35">
      <c r="B19" t="s">
        <v>4</v>
      </c>
      <c r="C19">
        <v>279681</v>
      </c>
      <c r="D19">
        <v>339745</v>
      </c>
      <c r="E19">
        <v>432904</v>
      </c>
      <c r="F19">
        <v>454968</v>
      </c>
      <c r="G19">
        <v>512886</v>
      </c>
      <c r="H19">
        <v>503226</v>
      </c>
      <c r="I19">
        <v>577407</v>
      </c>
      <c r="J19">
        <v>608205</v>
      </c>
      <c r="N19" t="s">
        <v>4</v>
      </c>
      <c r="O19">
        <v>130319</v>
      </c>
      <c r="P19">
        <v>173169</v>
      </c>
      <c r="Q19">
        <v>213342</v>
      </c>
      <c r="R19">
        <v>206517</v>
      </c>
      <c r="S19">
        <v>168440</v>
      </c>
      <c r="T19">
        <v>144888</v>
      </c>
      <c r="U19">
        <v>250071</v>
      </c>
      <c r="V19">
        <v>233255</v>
      </c>
      <c r="Z19" t="s">
        <v>4</v>
      </c>
      <c r="AA19">
        <v>221735</v>
      </c>
      <c r="AB19">
        <v>391231</v>
      </c>
      <c r="AC19">
        <v>320051</v>
      </c>
      <c r="AD19">
        <v>326953</v>
      </c>
      <c r="AE19">
        <v>313118</v>
      </c>
      <c r="AG19">
        <v>423044</v>
      </c>
      <c r="AH19">
        <v>320997</v>
      </c>
      <c r="AL19" t="s">
        <v>4</v>
      </c>
      <c r="AM19" s="2">
        <v>230088</v>
      </c>
      <c r="AN19" s="2">
        <v>308562</v>
      </c>
      <c r="AO19" s="2">
        <v>329721</v>
      </c>
      <c r="AP19" s="2">
        <v>247778</v>
      </c>
      <c r="AQ19" s="2">
        <v>275016</v>
      </c>
      <c r="AR19" s="2">
        <v>306014</v>
      </c>
      <c r="AS19" s="2">
        <v>357058</v>
      </c>
      <c r="AT19" s="2">
        <v>450853</v>
      </c>
      <c r="AW19" t="s">
        <v>4</v>
      </c>
      <c r="AX19">
        <v>226968</v>
      </c>
      <c r="AY19">
        <v>207494</v>
      </c>
      <c r="AZ19">
        <v>155769</v>
      </c>
      <c r="BA19">
        <v>140194</v>
      </c>
      <c r="BB19">
        <v>93473</v>
      </c>
      <c r="BC19">
        <v>196651</v>
      </c>
      <c r="BD19">
        <v>186558</v>
      </c>
      <c r="BE19">
        <v>173574</v>
      </c>
      <c r="BG19" t="s">
        <v>4</v>
      </c>
      <c r="BH19">
        <v>262112</v>
      </c>
      <c r="BI19">
        <v>263617</v>
      </c>
      <c r="BJ19">
        <v>224480</v>
      </c>
      <c r="BK19">
        <v>202524</v>
      </c>
      <c r="BL19">
        <v>278579</v>
      </c>
      <c r="BM19">
        <v>228143</v>
      </c>
      <c r="BN19">
        <v>243879</v>
      </c>
      <c r="BO19">
        <v>270385</v>
      </c>
    </row>
    <row r="20" spans="2:68" x14ac:dyDescent="0.35">
      <c r="B20" t="s">
        <v>5</v>
      </c>
      <c r="C20">
        <v>291051</v>
      </c>
      <c r="D20">
        <v>382268</v>
      </c>
      <c r="E20">
        <v>310349</v>
      </c>
      <c r="F20">
        <v>364057</v>
      </c>
      <c r="G20">
        <v>464344</v>
      </c>
      <c r="H20">
        <v>489341</v>
      </c>
      <c r="I20">
        <v>573238</v>
      </c>
      <c r="J20">
        <v>552459</v>
      </c>
      <c r="N20" t="s">
        <v>5</v>
      </c>
      <c r="O20">
        <v>189558</v>
      </c>
      <c r="P20">
        <v>273960</v>
      </c>
      <c r="Q20">
        <v>123276</v>
      </c>
      <c r="R20">
        <v>155209</v>
      </c>
      <c r="S20">
        <v>185353</v>
      </c>
      <c r="T20">
        <v>232067</v>
      </c>
      <c r="U20">
        <v>142204</v>
      </c>
      <c r="V20">
        <v>157074</v>
      </c>
      <c r="Z20" t="s">
        <v>5</v>
      </c>
      <c r="AA20">
        <v>240514</v>
      </c>
      <c r="AB20">
        <v>308365</v>
      </c>
      <c r="AC20">
        <v>379271</v>
      </c>
      <c r="AD20">
        <v>391297</v>
      </c>
      <c r="AE20">
        <v>376230</v>
      </c>
      <c r="AG20">
        <v>384781</v>
      </c>
      <c r="AH20">
        <v>199708</v>
      </c>
      <c r="AL20" t="s">
        <v>5</v>
      </c>
      <c r="AM20">
        <v>186941</v>
      </c>
      <c r="AN20">
        <v>225954</v>
      </c>
      <c r="AO20">
        <v>330524</v>
      </c>
      <c r="AP20">
        <v>348707</v>
      </c>
      <c r="AQ20">
        <v>293022</v>
      </c>
      <c r="AR20">
        <v>392987</v>
      </c>
      <c r="AS20">
        <v>450504</v>
      </c>
      <c r="AW20" t="s">
        <v>5</v>
      </c>
      <c r="AX20">
        <v>164174</v>
      </c>
      <c r="AY20">
        <v>145461</v>
      </c>
      <c r="AZ20">
        <v>216688</v>
      </c>
      <c r="BA20">
        <v>133970</v>
      </c>
      <c r="BB20">
        <v>154502</v>
      </c>
      <c r="BC20">
        <v>206397</v>
      </c>
      <c r="BD20">
        <v>149861</v>
      </c>
      <c r="BE20">
        <v>185460</v>
      </c>
      <c r="BG20" t="s">
        <v>5</v>
      </c>
      <c r="BH20">
        <v>310972</v>
      </c>
      <c r="BI20">
        <v>237772</v>
      </c>
      <c r="BJ20">
        <v>270106</v>
      </c>
      <c r="BK20">
        <v>280011</v>
      </c>
      <c r="BL20">
        <v>280379</v>
      </c>
      <c r="BM20">
        <v>371779</v>
      </c>
      <c r="BN20">
        <v>353900</v>
      </c>
      <c r="BO20">
        <v>324720</v>
      </c>
    </row>
    <row r="21" spans="2:68" x14ac:dyDescent="0.35">
      <c r="B21" t="s">
        <v>71</v>
      </c>
      <c r="C21">
        <f>AVERAGE(C19:C20)</f>
        <v>285366</v>
      </c>
      <c r="D21">
        <f t="shared" ref="D21:J21" si="14">AVERAGE(D19:D20)</f>
        <v>361006.5</v>
      </c>
      <c r="E21">
        <f t="shared" si="14"/>
        <v>371626.5</v>
      </c>
      <c r="F21">
        <f t="shared" si="14"/>
        <v>409512.5</v>
      </c>
      <c r="G21">
        <f t="shared" si="14"/>
        <v>488615</v>
      </c>
      <c r="H21">
        <f t="shared" si="14"/>
        <v>496283.5</v>
      </c>
      <c r="I21">
        <f t="shared" si="14"/>
        <v>575322.5</v>
      </c>
      <c r="J21">
        <f t="shared" si="14"/>
        <v>580332</v>
      </c>
      <c r="O21">
        <f>AVERAGE(O19:O20)</f>
        <v>159938.5</v>
      </c>
      <c r="P21">
        <f t="shared" ref="P21:V21" si="15">AVERAGE(P19:P20)</f>
        <v>223564.5</v>
      </c>
      <c r="Q21">
        <f t="shared" si="15"/>
        <v>168309</v>
      </c>
      <c r="R21">
        <f t="shared" si="15"/>
        <v>180863</v>
      </c>
      <c r="S21">
        <f t="shared" si="15"/>
        <v>176896.5</v>
      </c>
      <c r="T21">
        <f t="shared" si="15"/>
        <v>188477.5</v>
      </c>
      <c r="U21">
        <f t="shared" si="15"/>
        <v>196137.5</v>
      </c>
      <c r="V21">
        <f t="shared" si="15"/>
        <v>195164.5</v>
      </c>
      <c r="AA21">
        <f>AVERAGE(AA19:AA20)</f>
        <v>231124.5</v>
      </c>
      <c r="AB21">
        <f t="shared" ref="AB21:AG21" si="16">AVERAGE(AB19:AB20)</f>
        <v>349798</v>
      </c>
      <c r="AC21">
        <f t="shared" si="16"/>
        <v>349661</v>
      </c>
      <c r="AD21">
        <f t="shared" si="16"/>
        <v>359125</v>
      </c>
      <c r="AE21">
        <f t="shared" si="16"/>
        <v>344674</v>
      </c>
      <c r="AF21" t="e">
        <f t="shared" si="16"/>
        <v>#DIV/0!</v>
      </c>
      <c r="AG21">
        <f t="shared" si="16"/>
        <v>403912.5</v>
      </c>
      <c r="AH21">
        <f>AVERAGE(AH19:AH20)</f>
        <v>260352.5</v>
      </c>
      <c r="AM21">
        <f>AVERAGE(AM19:AM20)</f>
        <v>208514.5</v>
      </c>
      <c r="AN21">
        <f t="shared" ref="AN21:AT21" si="17">AVERAGE(AN19:AN20)</f>
        <v>267258</v>
      </c>
      <c r="AO21">
        <f t="shared" si="17"/>
        <v>330122.5</v>
      </c>
      <c r="AP21">
        <f t="shared" si="17"/>
        <v>298242.5</v>
      </c>
      <c r="AQ21">
        <f t="shared" si="17"/>
        <v>284019</v>
      </c>
      <c r="AR21">
        <f t="shared" si="17"/>
        <v>349500.5</v>
      </c>
      <c r="AS21">
        <f t="shared" si="17"/>
        <v>403781</v>
      </c>
      <c r="AT21">
        <f t="shared" si="17"/>
        <v>450853</v>
      </c>
      <c r="AX21">
        <f>AVERAGE(AX19:AX20)</f>
        <v>195571</v>
      </c>
      <c r="AY21">
        <f t="shared" ref="AY21:BD21" si="18">AVERAGE(AY19:AY20)</f>
        <v>176477.5</v>
      </c>
      <c r="AZ21">
        <f t="shared" si="18"/>
        <v>186228.5</v>
      </c>
      <c r="BA21">
        <f t="shared" si="18"/>
        <v>137082</v>
      </c>
      <c r="BB21">
        <f t="shared" si="18"/>
        <v>123987.5</v>
      </c>
      <c r="BC21">
        <f t="shared" si="18"/>
        <v>201524</v>
      </c>
      <c r="BD21">
        <f t="shared" si="18"/>
        <v>168209.5</v>
      </c>
      <c r="BE21">
        <f>AVERAGE(BE19:BE20)</f>
        <v>179517</v>
      </c>
      <c r="BH21">
        <f>AVERAGE(BH19:BH20)</f>
        <v>286542</v>
      </c>
      <c r="BI21">
        <f t="shared" ref="BI21:BO21" si="19">AVERAGE(BI19:BI20)</f>
        <v>250694.5</v>
      </c>
      <c r="BJ21">
        <f t="shared" si="19"/>
        <v>247293</v>
      </c>
      <c r="BK21">
        <f t="shared" si="19"/>
        <v>241267.5</v>
      </c>
      <c r="BL21">
        <f t="shared" si="19"/>
        <v>279479</v>
      </c>
      <c r="BM21">
        <f t="shared" si="19"/>
        <v>299961</v>
      </c>
      <c r="BN21">
        <f t="shared" si="19"/>
        <v>298889.5</v>
      </c>
      <c r="BO21">
        <f t="shared" si="19"/>
        <v>297552.5</v>
      </c>
    </row>
    <row r="22" spans="2:68" x14ac:dyDescent="0.35">
      <c r="B22" t="s">
        <v>6</v>
      </c>
      <c r="C22" t="s">
        <v>20</v>
      </c>
      <c r="D22" t="s">
        <v>20</v>
      </c>
      <c r="E22">
        <v>7677.6660000000002</v>
      </c>
      <c r="F22">
        <v>7703.43</v>
      </c>
      <c r="G22">
        <v>7783.8310000000001</v>
      </c>
      <c r="H22">
        <v>7700.4920000000002</v>
      </c>
      <c r="I22">
        <v>7944.9</v>
      </c>
      <c r="J22">
        <v>8024.0959999999995</v>
      </c>
      <c r="K22">
        <f>AVERAGE(C22:J22)</f>
        <v>7805.7358333333332</v>
      </c>
      <c r="N22" t="s">
        <v>6</v>
      </c>
      <c r="Q22">
        <v>7747.2820000000002</v>
      </c>
      <c r="R22">
        <v>7650.0190000000002</v>
      </c>
      <c r="S22">
        <v>7920.9830000000002</v>
      </c>
      <c r="T22">
        <v>7829.3729999999996</v>
      </c>
      <c r="W22">
        <f>AVERAGE(O22:V22)</f>
        <v>7786.9142499999998</v>
      </c>
      <c r="Z22" t="s">
        <v>6</v>
      </c>
      <c r="AC22">
        <v>8093.06</v>
      </c>
      <c r="AD22">
        <v>7963.0420000000004</v>
      </c>
      <c r="AE22">
        <v>8055.4750000000004</v>
      </c>
      <c r="AG22">
        <v>8178.5839999999998</v>
      </c>
      <c r="AH22">
        <v>8080.4960000000001</v>
      </c>
      <c r="AI22">
        <f>AVERAGE(AA22:AH22)</f>
        <v>8074.1314000000002</v>
      </c>
      <c r="AL22" t="s">
        <v>6</v>
      </c>
      <c r="AM22">
        <v>7557.1549999999997</v>
      </c>
      <c r="AN22">
        <v>7619.2160000000003</v>
      </c>
      <c r="AO22">
        <v>7756.8950000000004</v>
      </c>
      <c r="AP22">
        <v>7782.7169999999996</v>
      </c>
      <c r="AQ22">
        <v>7811.085</v>
      </c>
      <c r="AR22">
        <v>7857.6949999999997</v>
      </c>
      <c r="AS22">
        <v>8000.3689999999997</v>
      </c>
      <c r="AT22">
        <v>7997.6719999999996</v>
      </c>
      <c r="AU22">
        <f>AVERAGE(AM22:AT22)</f>
        <v>7797.8504999999996</v>
      </c>
      <c r="AW22" t="s">
        <v>6</v>
      </c>
      <c r="AZ22">
        <v>7611.5050000000001</v>
      </c>
      <c r="BA22">
        <v>7555.47</v>
      </c>
      <c r="BB22">
        <v>7628.7719999999999</v>
      </c>
      <c r="BC22">
        <v>7779.7169999999996</v>
      </c>
      <c r="BD22">
        <v>7792.7690000000002</v>
      </c>
      <c r="BE22">
        <v>7951.4930000000004</v>
      </c>
      <c r="BF22">
        <f>AVERAGE(AX22:BE22)</f>
        <v>7719.954333333334</v>
      </c>
      <c r="BG22" t="s">
        <v>6</v>
      </c>
      <c r="BJ22">
        <v>7634.9960000000001</v>
      </c>
      <c r="BK22">
        <v>7689.2640000000001</v>
      </c>
      <c r="BL22">
        <v>7762.3720000000003</v>
      </c>
      <c r="BM22">
        <v>7879.8040000000001</v>
      </c>
      <c r="BP22">
        <f>AVERAGE(BH22:BO22)</f>
        <v>7741.6090000000004</v>
      </c>
    </row>
    <row r="23" spans="2:68" x14ac:dyDescent="0.35">
      <c r="B23" t="s">
        <v>7</v>
      </c>
      <c r="N23" t="s">
        <v>7</v>
      </c>
      <c r="Z23" t="s">
        <v>7</v>
      </c>
      <c r="AL23" t="s">
        <v>7</v>
      </c>
      <c r="AW23" t="s">
        <v>7</v>
      </c>
      <c r="BG23" t="s">
        <v>7</v>
      </c>
    </row>
    <row r="24" spans="2:68" x14ac:dyDescent="0.35">
      <c r="B24" t="s">
        <v>8</v>
      </c>
      <c r="N24" t="s">
        <v>8</v>
      </c>
      <c r="Z24" t="s">
        <v>8</v>
      </c>
      <c r="AL24" t="s">
        <v>8</v>
      </c>
      <c r="AW24" t="s">
        <v>8</v>
      </c>
      <c r="BG24" t="s">
        <v>8</v>
      </c>
    </row>
    <row r="25" spans="2:68" x14ac:dyDescent="0.35">
      <c r="B25" s="6" t="s">
        <v>63</v>
      </c>
      <c r="C25">
        <f>C21/$K$22</f>
        <v>36.558500837471762</v>
      </c>
      <c r="D25">
        <f t="shared" ref="D25:J25" si="20">D21/$K$22</f>
        <v>46.248874892533621</v>
      </c>
      <c r="E25">
        <f t="shared" si="20"/>
        <v>47.609412864450213</v>
      </c>
      <c r="F25">
        <f t="shared" si="20"/>
        <v>52.463023184980536</v>
      </c>
      <c r="G25">
        <f t="shared" si="20"/>
        <v>62.596917245576783</v>
      </c>
      <c r="H25">
        <f t="shared" si="20"/>
        <v>63.579335836691889</v>
      </c>
      <c r="I25">
        <f t="shared" si="20"/>
        <v>73.705094853859066</v>
      </c>
      <c r="J25">
        <f t="shared" si="20"/>
        <v>74.346866508314449</v>
      </c>
      <c r="N25" s="6" t="s">
        <v>68</v>
      </c>
      <c r="O25">
        <f>O21/$W$22</f>
        <v>20.539394022478159</v>
      </c>
      <c r="P25">
        <f t="shared" ref="P25:U25" si="21">P21/$W$22</f>
        <v>28.710281482809446</v>
      </c>
      <c r="Q25">
        <f t="shared" si="21"/>
        <v>21.614338439645717</v>
      </c>
      <c r="R25">
        <f t="shared" si="21"/>
        <v>23.22653032939203</v>
      </c>
      <c r="S25">
        <f t="shared" si="21"/>
        <v>22.717150121436102</v>
      </c>
      <c r="T25">
        <f t="shared" si="21"/>
        <v>24.204388792389746</v>
      </c>
      <c r="U25">
        <f t="shared" si="21"/>
        <v>25.188090391518053</v>
      </c>
      <c r="V25">
        <f>V21/$W$22</f>
        <v>25.063137172725384</v>
      </c>
      <c r="Z25" s="6" t="s">
        <v>68</v>
      </c>
      <c r="AA25">
        <f>AA21/$AI$22</f>
        <v>28.625308228201487</v>
      </c>
      <c r="AB25">
        <f t="shared" ref="AB25:AH25" si="22">AB21/$AI$22</f>
        <v>43.323297909171998</v>
      </c>
      <c r="AC25">
        <f t="shared" si="22"/>
        <v>43.306330139734904</v>
      </c>
      <c r="AD25">
        <f t="shared" si="22"/>
        <v>44.47846860654262</v>
      </c>
      <c r="AE25">
        <f t="shared" si="22"/>
        <v>42.688678561758358</v>
      </c>
      <c r="AF25" t="e">
        <f t="shared" si="22"/>
        <v>#DIV/0!</v>
      </c>
      <c r="AG25">
        <f t="shared" si="22"/>
        <v>50.025504910658249</v>
      </c>
      <c r="AH25">
        <f t="shared" si="22"/>
        <v>32.245264177890391</v>
      </c>
      <c r="AL25" t="s">
        <v>68</v>
      </c>
      <c r="AM25">
        <f>AM21/$AU$22</f>
        <v>26.739997131260726</v>
      </c>
      <c r="AN25">
        <f t="shared" ref="AN25:AT25" si="23">AN21/$AU$22</f>
        <v>34.27329108194624</v>
      </c>
      <c r="AO25">
        <f t="shared" si="23"/>
        <v>42.335064002573532</v>
      </c>
      <c r="AP25">
        <f t="shared" si="23"/>
        <v>38.246757872570143</v>
      </c>
      <c r="AQ25">
        <f t="shared" si="23"/>
        <v>36.422729571437671</v>
      </c>
      <c r="AR25">
        <f t="shared" si="23"/>
        <v>44.820107797655268</v>
      </c>
      <c r="AS25">
        <f t="shared" si="23"/>
        <v>51.78106453823397</v>
      </c>
      <c r="AT25">
        <f t="shared" si="23"/>
        <v>57.817599862936589</v>
      </c>
      <c r="AW25" s="6" t="s">
        <v>68</v>
      </c>
      <c r="AX25">
        <f>AX21/$BF$22</f>
        <v>25.333180943255147</v>
      </c>
      <c r="AY25">
        <f t="shared" ref="AY25:BE25" si="24">AY21/$BF$22</f>
        <v>22.859915017632012</v>
      </c>
      <c r="AZ25">
        <f t="shared" si="24"/>
        <v>24.123005390834994</v>
      </c>
      <c r="BA25">
        <f t="shared" si="24"/>
        <v>17.756840789602251</v>
      </c>
      <c r="BB25">
        <f t="shared" si="24"/>
        <v>16.060651999539029</v>
      </c>
      <c r="BC25">
        <f t="shared" si="24"/>
        <v>26.104299494345021</v>
      </c>
      <c r="BD25">
        <f t="shared" si="24"/>
        <v>21.788924226365239</v>
      </c>
      <c r="BE25">
        <f t="shared" si="24"/>
        <v>23.253634963212001</v>
      </c>
      <c r="BG25" s="6" t="s">
        <v>68</v>
      </c>
      <c r="BH25">
        <f>BH21/$BP$22</f>
        <v>37.013235879001378</v>
      </c>
      <c r="BI25">
        <f t="shared" ref="BI25:BN25" si="25">BI21/$BP$22</f>
        <v>32.382738523735824</v>
      </c>
      <c r="BJ25">
        <f t="shared" si="25"/>
        <v>31.943359578092874</v>
      </c>
      <c r="BK25">
        <f t="shared" si="25"/>
        <v>31.165033005412699</v>
      </c>
      <c r="BL25">
        <f t="shared" si="25"/>
        <v>36.100893238085263</v>
      </c>
      <c r="BM25">
        <f t="shared" si="25"/>
        <v>38.746596476262233</v>
      </c>
      <c r="BN25">
        <f t="shared" si="25"/>
        <v>38.608188556151568</v>
      </c>
      <c r="BO25">
        <f>BO21/$BP$22</f>
        <v>38.435485439783896</v>
      </c>
    </row>
    <row r="26" spans="2:68" x14ac:dyDescent="0.35">
      <c r="B26" s="6" t="s">
        <v>47</v>
      </c>
      <c r="C26">
        <f>SUM(C18/$K$22)</f>
        <v>5.1853279260560853E-2</v>
      </c>
      <c r="D26">
        <f t="shared" ref="D26:J26" si="26">SUM(D18/$K$22)</f>
        <v>6.3081432745556873E-2</v>
      </c>
      <c r="E26">
        <f t="shared" si="26"/>
        <v>6.7883158143429365E-2</v>
      </c>
      <c r="F26">
        <f t="shared" si="26"/>
        <v>6.4883440948285576E-2</v>
      </c>
      <c r="G26">
        <f t="shared" si="26"/>
        <v>5.7667977704002497E-2</v>
      </c>
      <c r="H26">
        <f t="shared" si="26"/>
        <v>5.8674160870804092E-2</v>
      </c>
      <c r="I26">
        <f t="shared" si="26"/>
        <v>5.2638983533796681E-2</v>
      </c>
      <c r="J26">
        <f t="shared" si="26"/>
        <v>5.107872063737745E-2</v>
      </c>
      <c r="N26" s="6" t="s">
        <v>47</v>
      </c>
      <c r="O26">
        <f>O18/$W$22</f>
        <v>5.0858014777804959E-2</v>
      </c>
      <c r="P26">
        <f t="shared" ref="P26:V26" si="27">P18/$W$22</f>
        <v>4.8008233813541738E-2</v>
      </c>
      <c r="Q26">
        <f t="shared" si="27"/>
        <v>4.5384986742341489E-2</v>
      </c>
      <c r="R26">
        <f t="shared" si="27"/>
        <v>4.8801230859836425E-2</v>
      </c>
      <c r="S26">
        <f t="shared" si="27"/>
        <v>4.6022851734883297E-2</v>
      </c>
      <c r="T26">
        <f t="shared" si="27"/>
        <v>4.4703972436835299E-2</v>
      </c>
      <c r="U26">
        <f t="shared" si="27"/>
        <v>4.4628075877424747E-2</v>
      </c>
      <c r="V26">
        <f t="shared" si="27"/>
        <v>4.1980428897107736E-2</v>
      </c>
      <c r="Z26" s="6" t="s">
        <v>47</v>
      </c>
      <c r="AA26">
        <f>AA18/$AI$22</f>
        <v>3.6728780510062044E-2</v>
      </c>
      <c r="AB26">
        <f t="shared" ref="AB26:AH26" si="28">AB18/$AI$22</f>
        <v>5.5095462033228737E-2</v>
      </c>
      <c r="AC26">
        <f t="shared" si="28"/>
        <v>5.7627375249305453E-2</v>
      </c>
      <c r="AD26">
        <f t="shared" si="28"/>
        <v>5.623515118914215E-2</v>
      </c>
      <c r="AE26">
        <f t="shared" si="28"/>
        <v>5.6993746720545073E-2</v>
      </c>
      <c r="AF26">
        <f t="shared" si="28"/>
        <v>4.9383516349510978E-2</v>
      </c>
      <c r="AG26">
        <f t="shared" si="28"/>
        <v>4.8435302898340242E-2</v>
      </c>
      <c r="AH26">
        <f t="shared" si="28"/>
        <v>3.8085954360366242E-2</v>
      </c>
      <c r="AL26" s="6" t="s">
        <v>47</v>
      </c>
      <c r="AM26">
        <f>AM18/$AU$22</f>
        <v>5.4861785308656534E-2</v>
      </c>
      <c r="AN26">
        <f t="shared" ref="AN26:AT26" si="29">AN18/$AU$22</f>
        <v>6.057707826022056E-2</v>
      </c>
      <c r="AO26">
        <f t="shared" si="29"/>
        <v>6.0451146120331499E-2</v>
      </c>
      <c r="AP26">
        <f t="shared" si="29"/>
        <v>5.8038429949381562E-2</v>
      </c>
      <c r="AQ26">
        <f t="shared" si="29"/>
        <v>5.0321046806424415E-2</v>
      </c>
      <c r="AR26">
        <f t="shared" si="29"/>
        <v>4.4380820073429209E-2</v>
      </c>
      <c r="AS26">
        <f t="shared" si="29"/>
        <v>4.4142164561887923E-2</v>
      </c>
      <c r="AT26">
        <f t="shared" si="29"/>
        <v>4.3977119079161631E-2</v>
      </c>
      <c r="AW26" s="6" t="s">
        <v>47</v>
      </c>
      <c r="AX26">
        <f>AX18/$BF$22</f>
        <v>4.1862035194249636E-2</v>
      </c>
      <c r="AY26">
        <f t="shared" ref="AY26:BE26" si="30">AY18/$BF$22</f>
        <v>4.9685008931184084E-2</v>
      </c>
      <c r="AZ26">
        <f t="shared" si="30"/>
        <v>5.0310012628313042E-2</v>
      </c>
      <c r="BA26">
        <f t="shared" si="30"/>
        <v>3.4960699033496002E-2</v>
      </c>
      <c r="BB26">
        <f t="shared" si="30"/>
        <v>4.1239751720465706E-2</v>
      </c>
      <c r="BC26">
        <f t="shared" si="30"/>
        <v>3.8017841469960331E-2</v>
      </c>
      <c r="BD26">
        <f t="shared" si="30"/>
        <v>3.8185199972901394E-2</v>
      </c>
      <c r="BE26">
        <f t="shared" si="30"/>
        <v>3.8859297224685653E-2</v>
      </c>
      <c r="BG26" s="6" t="s">
        <v>62</v>
      </c>
      <c r="BH26">
        <f>BH18/$BP$22</f>
        <v>4.9888595510313168E-2</v>
      </c>
      <c r="BI26">
        <f t="shared" ref="BI26:BO26" si="31">BI18/$BP$22</f>
        <v>5.8399875271406755E-2</v>
      </c>
      <c r="BJ26">
        <f t="shared" si="31"/>
        <v>5.8031863918727999E-2</v>
      </c>
      <c r="BK26">
        <f t="shared" si="31"/>
        <v>5.4596789892127066E-2</v>
      </c>
      <c r="BL26">
        <f t="shared" si="31"/>
        <v>4.7342483972001165E-2</v>
      </c>
      <c r="BM26">
        <f t="shared" si="31"/>
        <v>4.7863693451839266E-2</v>
      </c>
      <c r="BN26">
        <f t="shared" si="31"/>
        <v>4.7228941683828254E-2</v>
      </c>
      <c r="BO26">
        <f t="shared" si="31"/>
        <v>4.5983593333117183E-2</v>
      </c>
    </row>
    <row r="28" spans="2:68" x14ac:dyDescent="0.35">
      <c r="C28" s="9" t="s">
        <v>0</v>
      </c>
      <c r="D28" s="9"/>
      <c r="E28" s="9"/>
      <c r="F28" s="9"/>
      <c r="G28" s="9"/>
      <c r="H28" s="9"/>
      <c r="I28" s="9"/>
      <c r="J28" s="9"/>
      <c r="K28" s="3"/>
      <c r="L28" s="3"/>
      <c r="O28" s="9" t="s">
        <v>0</v>
      </c>
      <c r="P28" s="9"/>
      <c r="Q28" s="9"/>
      <c r="R28" s="9"/>
      <c r="S28" s="9"/>
      <c r="T28" s="9"/>
      <c r="U28" s="9"/>
      <c r="V28" s="9"/>
      <c r="W28" s="3"/>
      <c r="X28" s="3"/>
      <c r="AA28" s="9" t="s">
        <v>0</v>
      </c>
      <c r="AB28" s="9"/>
      <c r="AC28" s="9"/>
      <c r="AD28" s="9"/>
      <c r="AE28" s="9"/>
      <c r="AF28" s="9"/>
      <c r="AG28" s="9"/>
      <c r="AH28" s="9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X28" s="9" t="s">
        <v>0</v>
      </c>
      <c r="AY28" s="9"/>
      <c r="AZ28" s="9"/>
      <c r="BA28" s="9"/>
      <c r="BB28" s="9"/>
      <c r="BC28" s="9"/>
      <c r="BD28" s="9"/>
      <c r="BE28" s="9"/>
      <c r="BH28" s="9" t="s">
        <v>0</v>
      </c>
      <c r="BI28" s="9"/>
      <c r="BJ28" s="9"/>
      <c r="BK28" s="9"/>
      <c r="BL28" s="9"/>
      <c r="BM28" s="9"/>
      <c r="BN28" s="9"/>
      <c r="BO28" s="9"/>
      <c r="BP28" s="3"/>
    </row>
    <row r="29" spans="2:68" x14ac:dyDescent="0.35">
      <c r="C29">
        <v>1</v>
      </c>
      <c r="D29">
        <v>2</v>
      </c>
      <c r="E29">
        <v>3</v>
      </c>
      <c r="F29">
        <v>4</v>
      </c>
      <c r="G29">
        <v>5</v>
      </c>
      <c r="H29">
        <v>6</v>
      </c>
      <c r="I29">
        <v>7</v>
      </c>
      <c r="J29">
        <v>8</v>
      </c>
      <c r="O29">
        <v>1</v>
      </c>
      <c r="P29">
        <v>2</v>
      </c>
      <c r="Q29">
        <v>3</v>
      </c>
      <c r="R29">
        <v>4</v>
      </c>
      <c r="S29">
        <v>5</v>
      </c>
      <c r="T29">
        <v>6</v>
      </c>
      <c r="U29">
        <v>7</v>
      </c>
      <c r="V29">
        <v>8</v>
      </c>
      <c r="AA29">
        <v>1</v>
      </c>
      <c r="AB29">
        <v>2</v>
      </c>
      <c r="AC29">
        <v>3</v>
      </c>
      <c r="AD29">
        <v>4</v>
      </c>
      <c r="AE29">
        <v>5</v>
      </c>
      <c r="AF29">
        <v>6</v>
      </c>
      <c r="AG29">
        <v>7</v>
      </c>
      <c r="AH29">
        <v>8</v>
      </c>
      <c r="AM29" s="9" t="s">
        <v>0</v>
      </c>
      <c r="AN29" s="9"/>
      <c r="AO29" s="9"/>
      <c r="AP29" s="9"/>
      <c r="AQ29" s="9"/>
      <c r="AR29" s="9"/>
      <c r="AS29" s="9"/>
      <c r="AT29" s="9"/>
      <c r="AX29">
        <v>1</v>
      </c>
      <c r="AY29">
        <v>2</v>
      </c>
      <c r="AZ29">
        <v>3</v>
      </c>
      <c r="BA29">
        <v>4</v>
      </c>
      <c r="BB29">
        <v>5</v>
      </c>
      <c r="BC29">
        <v>6</v>
      </c>
      <c r="BD29">
        <v>7</v>
      </c>
      <c r="BE29">
        <v>8</v>
      </c>
      <c r="BH29">
        <v>1</v>
      </c>
      <c r="BI29">
        <v>2</v>
      </c>
      <c r="BJ29">
        <v>3</v>
      </c>
      <c r="BK29">
        <v>4</v>
      </c>
      <c r="BL29">
        <v>5</v>
      </c>
      <c r="BM29">
        <v>6</v>
      </c>
      <c r="BN29">
        <v>7</v>
      </c>
      <c r="BO29">
        <v>8</v>
      </c>
    </row>
    <row r="30" spans="2:68" x14ac:dyDescent="0.35">
      <c r="B30" s="1" t="s">
        <v>11</v>
      </c>
      <c r="N30" s="1" t="s">
        <v>12</v>
      </c>
      <c r="Z30" s="1" t="s">
        <v>15</v>
      </c>
      <c r="AL30" s="1" t="s">
        <v>27</v>
      </c>
      <c r="AM30">
        <v>1</v>
      </c>
      <c r="AN30">
        <v>2</v>
      </c>
      <c r="AO30">
        <v>3</v>
      </c>
      <c r="AP30">
        <v>4</v>
      </c>
      <c r="AQ30">
        <v>5</v>
      </c>
      <c r="AR30">
        <v>6</v>
      </c>
      <c r="AS30">
        <v>7</v>
      </c>
      <c r="AT30">
        <v>8</v>
      </c>
      <c r="AW30" s="1" t="s">
        <v>22</v>
      </c>
      <c r="BG30" s="1" t="s">
        <v>19</v>
      </c>
    </row>
    <row r="31" spans="2:68" x14ac:dyDescent="0.35">
      <c r="B31" t="s">
        <v>3</v>
      </c>
      <c r="C31">
        <v>341.71899999999999</v>
      </c>
      <c r="D31">
        <v>394.30500000000001</v>
      </c>
      <c r="E31">
        <v>390.39400000000001</v>
      </c>
      <c r="F31">
        <v>359.79399999999998</v>
      </c>
      <c r="G31">
        <v>350.529</v>
      </c>
      <c r="H31">
        <v>347.053</v>
      </c>
      <c r="I31">
        <v>341.71899999999999</v>
      </c>
      <c r="J31">
        <v>320.68799999999999</v>
      </c>
      <c r="N31" t="s">
        <v>3</v>
      </c>
      <c r="O31">
        <v>353.62700000000001</v>
      </c>
      <c r="P31">
        <v>357.24599999999998</v>
      </c>
      <c r="Q31">
        <v>408.05599999999998</v>
      </c>
      <c r="R31">
        <v>460.38099999999997</v>
      </c>
      <c r="S31">
        <v>410.52600000000001</v>
      </c>
      <c r="T31">
        <v>387.53699999999998</v>
      </c>
      <c r="U31">
        <v>358.08300000000003</v>
      </c>
      <c r="V31">
        <v>363.94799999999998</v>
      </c>
      <c r="Z31" t="s">
        <v>3</v>
      </c>
      <c r="AA31">
        <v>327.137</v>
      </c>
      <c r="AB31">
        <v>396.07</v>
      </c>
      <c r="AC31">
        <v>413.94499999999999</v>
      </c>
      <c r="AD31">
        <v>393.99799999999999</v>
      </c>
      <c r="AE31">
        <v>333.40600000000001</v>
      </c>
      <c r="AG31">
        <v>364.35199999999998</v>
      </c>
      <c r="AH31">
        <v>305.65899999999999</v>
      </c>
      <c r="AL31" t="s">
        <v>3</v>
      </c>
      <c r="AM31">
        <v>387.61399999999998</v>
      </c>
      <c r="AN31">
        <v>501.43900000000002</v>
      </c>
      <c r="AO31">
        <v>552.35299999999995</v>
      </c>
      <c r="AP31">
        <v>452.495</v>
      </c>
      <c r="AQ31">
        <v>447.416</v>
      </c>
      <c r="AR31">
        <v>440.26900000000001</v>
      </c>
      <c r="AS31">
        <v>373.87200000000001</v>
      </c>
      <c r="AT31">
        <v>380.07799999999997</v>
      </c>
      <c r="AW31" t="s">
        <v>3</v>
      </c>
      <c r="AX31">
        <v>302.173</v>
      </c>
      <c r="AY31">
        <v>308.64400000000001</v>
      </c>
      <c r="AZ31">
        <v>375.85899999999998</v>
      </c>
      <c r="BA31">
        <v>330.298</v>
      </c>
      <c r="BB31">
        <v>337.84</v>
      </c>
      <c r="BC31">
        <v>318.56299999999999</v>
      </c>
      <c r="BD31">
        <v>282.52</v>
      </c>
      <c r="BE31">
        <v>257.447</v>
      </c>
      <c r="BG31" t="s">
        <v>3</v>
      </c>
      <c r="BH31">
        <v>440.19900000000001</v>
      </c>
      <c r="BI31">
        <v>416.27600000000001</v>
      </c>
      <c r="BJ31">
        <v>440.392</v>
      </c>
      <c r="BK31">
        <v>458.54899999999998</v>
      </c>
      <c r="BL31">
        <v>378.774</v>
      </c>
      <c r="BM31">
        <v>432.37900000000002</v>
      </c>
      <c r="BN31">
        <v>346.517</v>
      </c>
      <c r="BO31">
        <v>319.767</v>
      </c>
    </row>
    <row r="32" spans="2:68" x14ac:dyDescent="0.35">
      <c r="B32" t="s">
        <v>4</v>
      </c>
      <c r="C32">
        <v>303118</v>
      </c>
      <c r="D32">
        <v>305481</v>
      </c>
      <c r="E32">
        <v>318562</v>
      </c>
      <c r="F32">
        <v>327557</v>
      </c>
      <c r="G32">
        <v>357256</v>
      </c>
      <c r="H32">
        <v>276820</v>
      </c>
      <c r="I32">
        <v>300687</v>
      </c>
      <c r="J32">
        <v>296741</v>
      </c>
      <c r="N32" t="s">
        <v>4</v>
      </c>
      <c r="O32">
        <v>203399</v>
      </c>
      <c r="P32">
        <v>230201</v>
      </c>
      <c r="Q32">
        <v>185567</v>
      </c>
      <c r="R32">
        <v>272268</v>
      </c>
      <c r="S32">
        <v>310524</v>
      </c>
      <c r="T32">
        <v>344244</v>
      </c>
      <c r="V32">
        <v>370412</v>
      </c>
      <c r="Z32" t="s">
        <v>4</v>
      </c>
      <c r="AA32">
        <v>205330</v>
      </c>
      <c r="AB32">
        <v>285229</v>
      </c>
      <c r="AC32">
        <v>186648</v>
      </c>
      <c r="AE32">
        <v>448177</v>
      </c>
      <c r="AL32" t="s">
        <v>4</v>
      </c>
      <c r="AM32" s="2">
        <v>171469</v>
      </c>
      <c r="AN32" s="2">
        <v>325751</v>
      </c>
      <c r="AO32" s="2">
        <v>258867</v>
      </c>
      <c r="AP32" s="2">
        <v>269385</v>
      </c>
      <c r="AQ32" s="2">
        <v>535470</v>
      </c>
      <c r="AR32" s="2">
        <v>525416</v>
      </c>
      <c r="AS32" s="2">
        <v>551038</v>
      </c>
      <c r="AT32" s="2">
        <v>541188</v>
      </c>
      <c r="AW32" t="s">
        <v>4</v>
      </c>
      <c r="AX32">
        <v>72679</v>
      </c>
      <c r="AY32">
        <v>80903</v>
      </c>
      <c r="AZ32">
        <v>25712</v>
      </c>
      <c r="BA32">
        <v>120188</v>
      </c>
      <c r="BB32">
        <v>20598</v>
      </c>
      <c r="BC32">
        <v>38349</v>
      </c>
      <c r="BD32">
        <v>26694</v>
      </c>
      <c r="BE32">
        <v>10993</v>
      </c>
      <c r="BG32" t="s">
        <v>4</v>
      </c>
      <c r="BH32">
        <v>419993</v>
      </c>
      <c r="BI32">
        <v>551983</v>
      </c>
      <c r="BJ32">
        <v>464918</v>
      </c>
      <c r="BK32">
        <v>422572</v>
      </c>
      <c r="BL32">
        <v>220884</v>
      </c>
      <c r="BM32">
        <v>441778</v>
      </c>
      <c r="BN32">
        <v>597696</v>
      </c>
      <c r="BO32">
        <v>195870</v>
      </c>
    </row>
    <row r="33" spans="2:68" x14ac:dyDescent="0.35">
      <c r="B33" t="s">
        <v>5</v>
      </c>
      <c r="C33">
        <v>173062</v>
      </c>
      <c r="D33">
        <v>195885</v>
      </c>
      <c r="E33">
        <v>247340</v>
      </c>
      <c r="F33">
        <v>236300</v>
      </c>
      <c r="G33">
        <v>230334</v>
      </c>
      <c r="H33">
        <v>407478</v>
      </c>
      <c r="I33">
        <v>419340</v>
      </c>
      <c r="J33">
        <v>413289</v>
      </c>
      <c r="N33" t="s">
        <v>5</v>
      </c>
      <c r="O33">
        <v>203399</v>
      </c>
      <c r="P33">
        <v>230201</v>
      </c>
      <c r="Q33">
        <v>254874</v>
      </c>
      <c r="R33">
        <v>233396</v>
      </c>
      <c r="S33">
        <v>527596</v>
      </c>
      <c r="T33">
        <v>277776</v>
      </c>
      <c r="V33">
        <v>316399</v>
      </c>
      <c r="Z33" t="s">
        <v>5</v>
      </c>
      <c r="AA33">
        <v>365613</v>
      </c>
      <c r="AB33">
        <v>285229</v>
      </c>
      <c r="AC33">
        <v>351952</v>
      </c>
      <c r="AE33">
        <v>298264</v>
      </c>
      <c r="AL33" t="s">
        <v>5</v>
      </c>
      <c r="AM33">
        <v>261180</v>
      </c>
      <c r="AN33">
        <v>234535</v>
      </c>
      <c r="AO33">
        <v>411194</v>
      </c>
      <c r="AP33">
        <v>335773</v>
      </c>
      <c r="AQ33">
        <v>358046</v>
      </c>
      <c r="AR33">
        <v>295706</v>
      </c>
      <c r="AS33">
        <v>232392</v>
      </c>
      <c r="AT33">
        <v>304502</v>
      </c>
      <c r="AW33" t="s">
        <v>5</v>
      </c>
      <c r="AX33">
        <v>21824</v>
      </c>
      <c r="AY33">
        <v>29563</v>
      </c>
      <c r="AZ33">
        <v>84589</v>
      </c>
      <c r="BA33">
        <v>103772</v>
      </c>
      <c r="BB33">
        <v>86036</v>
      </c>
      <c r="BC33">
        <v>99562</v>
      </c>
      <c r="BD33">
        <v>95521</v>
      </c>
      <c r="BE33">
        <v>8440</v>
      </c>
      <c r="BG33" t="s">
        <v>5</v>
      </c>
      <c r="BH33">
        <v>196594</v>
      </c>
      <c r="BI33">
        <v>219912</v>
      </c>
      <c r="BJ33">
        <v>216557</v>
      </c>
      <c r="BK33">
        <v>244483</v>
      </c>
      <c r="BL33">
        <v>454908</v>
      </c>
      <c r="BM33">
        <v>286086</v>
      </c>
      <c r="BN33">
        <v>178212</v>
      </c>
    </row>
    <row r="34" spans="2:68" x14ac:dyDescent="0.35">
      <c r="B34" t="s">
        <v>64</v>
      </c>
      <c r="C34">
        <f>AVERAGE(C32:C33)</f>
        <v>238090</v>
      </c>
      <c r="D34">
        <f t="shared" ref="D34:J34" si="32">AVERAGE(D32:D33)</f>
        <v>250683</v>
      </c>
      <c r="E34">
        <f t="shared" si="32"/>
        <v>282951</v>
      </c>
      <c r="F34">
        <f t="shared" si="32"/>
        <v>281928.5</v>
      </c>
      <c r="G34">
        <f t="shared" si="32"/>
        <v>293795</v>
      </c>
      <c r="H34">
        <f t="shared" si="32"/>
        <v>342149</v>
      </c>
      <c r="I34">
        <f t="shared" si="32"/>
        <v>360013.5</v>
      </c>
      <c r="J34">
        <f t="shared" si="32"/>
        <v>355015</v>
      </c>
      <c r="N34" t="s">
        <v>65</v>
      </c>
      <c r="O34">
        <f>AVERAGE(O32:O33)</f>
        <v>203399</v>
      </c>
      <c r="P34">
        <f t="shared" ref="P34:V34" si="33">AVERAGE(P32:P33)</f>
        <v>230201</v>
      </c>
      <c r="Q34">
        <f t="shared" si="33"/>
        <v>220220.5</v>
      </c>
      <c r="R34">
        <f t="shared" si="33"/>
        <v>252832</v>
      </c>
      <c r="S34">
        <f t="shared" si="33"/>
        <v>419060</v>
      </c>
      <c r="T34">
        <f t="shared" si="33"/>
        <v>311010</v>
      </c>
      <c r="U34" t="e">
        <f t="shared" si="33"/>
        <v>#DIV/0!</v>
      </c>
      <c r="V34">
        <f t="shared" si="33"/>
        <v>343405.5</v>
      </c>
      <c r="Z34" t="s">
        <v>64</v>
      </c>
      <c r="AA34">
        <f>AVERAGE(AA32:AA33)</f>
        <v>285471.5</v>
      </c>
      <c r="AB34">
        <f t="shared" ref="AB34:AH34" si="34">AVERAGE(AB32:AB33)</f>
        <v>285229</v>
      </c>
      <c r="AC34">
        <f t="shared" si="34"/>
        <v>269300</v>
      </c>
      <c r="AD34" t="e">
        <f t="shared" si="34"/>
        <v>#DIV/0!</v>
      </c>
      <c r="AE34">
        <f t="shared" si="34"/>
        <v>373220.5</v>
      </c>
      <c r="AF34" t="e">
        <f t="shared" si="34"/>
        <v>#DIV/0!</v>
      </c>
      <c r="AG34" t="e">
        <f t="shared" si="34"/>
        <v>#DIV/0!</v>
      </c>
      <c r="AH34" t="e">
        <f t="shared" si="34"/>
        <v>#DIV/0!</v>
      </c>
      <c r="AL34" t="s">
        <v>64</v>
      </c>
      <c r="AM34" s="2">
        <f>AVERAGE(AM32:AM33)</f>
        <v>216324.5</v>
      </c>
      <c r="AN34" s="2">
        <f t="shared" ref="AN34:AT34" si="35">AVERAGE(AN32:AN33)</f>
        <v>280143</v>
      </c>
      <c r="AO34" s="2">
        <f t="shared" si="35"/>
        <v>335030.5</v>
      </c>
      <c r="AP34" s="2">
        <f t="shared" si="35"/>
        <v>302579</v>
      </c>
      <c r="AQ34" s="2">
        <f t="shared" si="35"/>
        <v>446758</v>
      </c>
      <c r="AR34" s="2">
        <f t="shared" si="35"/>
        <v>410561</v>
      </c>
      <c r="AS34" s="2">
        <f t="shared" si="35"/>
        <v>391715</v>
      </c>
      <c r="AT34" s="2">
        <f t="shared" si="35"/>
        <v>422845</v>
      </c>
      <c r="AX34">
        <f>AVERAGE(AX32:AX33)</f>
        <v>47251.5</v>
      </c>
      <c r="AY34">
        <f t="shared" ref="AY34:BE34" si="36">AVERAGE(AY32:AY33)</f>
        <v>55233</v>
      </c>
      <c r="AZ34">
        <f t="shared" si="36"/>
        <v>55150.5</v>
      </c>
      <c r="BA34">
        <f t="shared" si="36"/>
        <v>111980</v>
      </c>
      <c r="BB34">
        <f t="shared" si="36"/>
        <v>53317</v>
      </c>
      <c r="BC34">
        <f t="shared" si="36"/>
        <v>68955.5</v>
      </c>
      <c r="BD34">
        <f t="shared" si="36"/>
        <v>61107.5</v>
      </c>
      <c r="BE34">
        <f t="shared" si="36"/>
        <v>9716.5</v>
      </c>
      <c r="BH34">
        <f>AVERAGE(BH32:BH33)</f>
        <v>308293.5</v>
      </c>
      <c r="BI34">
        <f t="shared" ref="BI34:BO34" si="37">AVERAGE(BI32:BI33)</f>
        <v>385947.5</v>
      </c>
      <c r="BJ34">
        <f t="shared" si="37"/>
        <v>340737.5</v>
      </c>
      <c r="BK34">
        <f t="shared" si="37"/>
        <v>333527.5</v>
      </c>
      <c r="BL34">
        <f t="shared" si="37"/>
        <v>337896</v>
      </c>
      <c r="BM34">
        <f t="shared" si="37"/>
        <v>363932</v>
      </c>
      <c r="BN34">
        <f t="shared" si="37"/>
        <v>387954</v>
      </c>
      <c r="BO34">
        <f t="shared" si="37"/>
        <v>195870</v>
      </c>
    </row>
    <row r="35" spans="2:68" x14ac:dyDescent="0.35">
      <c r="B35" t="s">
        <v>6</v>
      </c>
      <c r="C35">
        <v>7204.54</v>
      </c>
      <c r="E35">
        <v>7603.4970000000003</v>
      </c>
      <c r="F35">
        <v>7730.3739999999998</v>
      </c>
      <c r="H35">
        <v>7778.6620000000003</v>
      </c>
      <c r="K35">
        <f>AVERAGE(C35:J35)</f>
        <v>7579.2682500000001</v>
      </c>
      <c r="N35" t="s">
        <v>6</v>
      </c>
      <c r="Q35">
        <v>7577.3109999999997</v>
      </c>
      <c r="R35">
        <v>7692.98</v>
      </c>
      <c r="S35">
        <v>7746.6809999999996</v>
      </c>
      <c r="T35">
        <v>7859.6819999999998</v>
      </c>
      <c r="U35">
        <v>7881.42</v>
      </c>
      <c r="V35">
        <v>7809.5069999999996</v>
      </c>
      <c r="W35">
        <f>AVERAGE(O35:V35)</f>
        <v>7761.2635</v>
      </c>
      <c r="Z35" t="s">
        <v>6</v>
      </c>
      <c r="AA35">
        <v>7742.0879999999997</v>
      </c>
      <c r="AB35">
        <v>8063.24</v>
      </c>
      <c r="AC35">
        <v>7964.3</v>
      </c>
      <c r="AD35">
        <v>8001.4870000000001</v>
      </c>
      <c r="AE35">
        <v>8028.241</v>
      </c>
      <c r="AF35">
        <v>8186.3339999999998</v>
      </c>
      <c r="AG35">
        <v>8095.0550000000003</v>
      </c>
      <c r="AH35">
        <v>8232.0910000000003</v>
      </c>
      <c r="AI35">
        <f>AVERAGE(AA35:AH35)</f>
        <v>8039.1045000000004</v>
      </c>
      <c r="AL35" t="s">
        <v>6</v>
      </c>
      <c r="AM35">
        <v>7846.9430000000002</v>
      </c>
      <c r="AN35">
        <v>7769.491</v>
      </c>
      <c r="AO35">
        <v>7824.415</v>
      </c>
      <c r="AP35">
        <v>7958.0860000000002</v>
      </c>
      <c r="AQ35">
        <v>7979.1109999999999</v>
      </c>
      <c r="AR35">
        <v>8122.357</v>
      </c>
      <c r="AS35">
        <v>8045.308</v>
      </c>
      <c r="AT35">
        <v>8300.9560000000001</v>
      </c>
      <c r="AU35">
        <f>AVERAGE(AM35:AT35)</f>
        <v>7980.8333750000002</v>
      </c>
      <c r="AW35" t="s">
        <v>6</v>
      </c>
      <c r="AZ35">
        <v>7720.1120000000001</v>
      </c>
      <c r="BA35">
        <v>7854.6949999999997</v>
      </c>
      <c r="BC35">
        <v>8107.1030000000001</v>
      </c>
      <c r="BE35">
        <v>7523.7169999999996</v>
      </c>
      <c r="BF35">
        <f>AVERAGE(AX35:BE35)</f>
        <v>7801.4067500000001</v>
      </c>
      <c r="BG35" t="s">
        <v>6</v>
      </c>
      <c r="BH35">
        <v>7481.3310000000001</v>
      </c>
      <c r="BJ35">
        <v>7835.2280000000001</v>
      </c>
      <c r="BL35">
        <v>7902.7359999999999</v>
      </c>
      <c r="BN35">
        <v>7822.3540000000003</v>
      </c>
      <c r="BP35">
        <f>AVERAGE(BH35:BO35)</f>
        <v>7760.4122500000003</v>
      </c>
    </row>
    <row r="36" spans="2:68" x14ac:dyDescent="0.35">
      <c r="B36" t="s">
        <v>7</v>
      </c>
      <c r="N36" t="s">
        <v>7</v>
      </c>
      <c r="Z36" t="s">
        <v>7</v>
      </c>
      <c r="AL36" t="s">
        <v>7</v>
      </c>
      <c r="AW36" t="s">
        <v>7</v>
      </c>
      <c r="BG36" t="s">
        <v>7</v>
      </c>
    </row>
    <row r="37" spans="2:68" x14ac:dyDescent="0.35">
      <c r="B37" t="s">
        <v>8</v>
      </c>
      <c r="N37" t="s">
        <v>8</v>
      </c>
      <c r="Z37" t="s">
        <v>8</v>
      </c>
      <c r="AL37" t="s">
        <v>8</v>
      </c>
      <c r="AW37" t="s">
        <v>8</v>
      </c>
      <c r="BG37" t="s">
        <v>8</v>
      </c>
    </row>
    <row r="38" spans="2:68" x14ac:dyDescent="0.35">
      <c r="B38" s="6" t="s">
        <v>63</v>
      </c>
      <c r="C38">
        <f>C34/$K$35</f>
        <v>31.41332278350222</v>
      </c>
      <c r="D38">
        <f t="shared" ref="D38:J38" si="38">D34/$K$35</f>
        <v>33.074828826648272</v>
      </c>
      <c r="E38">
        <f t="shared" si="38"/>
        <v>37.332231907743861</v>
      </c>
      <c r="F38">
        <f t="shared" si="38"/>
        <v>37.197324425085498</v>
      </c>
      <c r="G38">
        <f t="shared" si="38"/>
        <v>38.762976887643475</v>
      </c>
      <c r="H38">
        <f t="shared" si="38"/>
        <v>45.142748444086273</v>
      </c>
      <c r="I38">
        <f t="shared" si="38"/>
        <v>47.499770179001118</v>
      </c>
      <c r="J38">
        <f t="shared" si="38"/>
        <v>46.84027379556067</v>
      </c>
      <c r="N38" s="6" t="s">
        <v>63</v>
      </c>
      <c r="O38">
        <f>O34/$W$35</f>
        <v>26.206944268803657</v>
      </c>
      <c r="P38">
        <f t="shared" ref="P38:V38" si="39">P34/$W$35</f>
        <v>29.660247973799628</v>
      </c>
      <c r="Q38">
        <f t="shared" si="39"/>
        <v>28.374310445715444</v>
      </c>
      <c r="R38">
        <f t="shared" si="39"/>
        <v>32.576139181461883</v>
      </c>
      <c r="S38">
        <f t="shared" si="39"/>
        <v>53.993785934468015</v>
      </c>
      <c r="T38">
        <f t="shared" si="39"/>
        <v>40.072083624013025</v>
      </c>
      <c r="U38" t="e">
        <f t="shared" si="39"/>
        <v>#DIV/0!</v>
      </c>
      <c r="V38">
        <f t="shared" si="39"/>
        <v>44.246081839638613</v>
      </c>
      <c r="Z38" s="6" t="s">
        <v>63</v>
      </c>
      <c r="AA38">
        <f>AA34/$AI$35</f>
        <v>35.510360637804865</v>
      </c>
      <c r="AB38">
        <f t="shared" ref="AB38:AH38" si="40">AB34/$AI$35</f>
        <v>35.48019558646115</v>
      </c>
      <c r="AC38">
        <f t="shared" si="40"/>
        <v>33.498755987062985</v>
      </c>
      <c r="AD38" t="e">
        <f t="shared" si="40"/>
        <v>#DIV/0!</v>
      </c>
      <c r="AE38">
        <f t="shared" si="40"/>
        <v>46.425631113515188</v>
      </c>
      <c r="AF38" t="e">
        <f t="shared" si="40"/>
        <v>#DIV/0!</v>
      </c>
      <c r="AG38" t="e">
        <f t="shared" si="40"/>
        <v>#DIV/0!</v>
      </c>
      <c r="AH38" t="e">
        <f t="shared" si="40"/>
        <v>#DIV/0!</v>
      </c>
      <c r="AL38" s="6" t="s">
        <v>63</v>
      </c>
      <c r="AM38">
        <f>AM34/$AU$35</f>
        <v>27.105502625532512</v>
      </c>
      <c r="AN38">
        <f t="shared" ref="AN38:AT38" si="41">AN34/$AU$35</f>
        <v>35.10197329486283</v>
      </c>
      <c r="AO38">
        <f t="shared" si="41"/>
        <v>41.979387898196784</v>
      </c>
      <c r="AP38">
        <f t="shared" si="41"/>
        <v>37.9132085313083</v>
      </c>
      <c r="AQ38">
        <f t="shared" si="41"/>
        <v>55.978865740947761</v>
      </c>
      <c r="AR38">
        <f t="shared" si="41"/>
        <v>51.443374483432315</v>
      </c>
      <c r="AS38">
        <f t="shared" si="41"/>
        <v>49.081966956865578</v>
      </c>
      <c r="AT38">
        <f t="shared" si="41"/>
        <v>52.982562112443553</v>
      </c>
      <c r="AW38" s="6" t="s">
        <v>63</v>
      </c>
      <c r="AX38">
        <f>AX34/$BF$35</f>
        <v>6.0567922573707618</v>
      </c>
      <c r="AY38">
        <f t="shared" ref="AY38:BE38" si="42">AY34/$BF$35</f>
        <v>7.079876972188381</v>
      </c>
      <c r="AZ38">
        <f t="shared" si="42"/>
        <v>7.0693019563426809</v>
      </c>
      <c r="BA38">
        <f t="shared" si="42"/>
        <v>14.353821507896637</v>
      </c>
      <c r="BB38">
        <f t="shared" si="42"/>
        <v>6.8342802405476419</v>
      </c>
      <c r="BC38">
        <f t="shared" si="42"/>
        <v>8.8388546078564616</v>
      </c>
      <c r="BD38">
        <f t="shared" si="42"/>
        <v>7.8328821914073377</v>
      </c>
      <c r="BE38">
        <f t="shared" si="42"/>
        <v>1.2454805026029441</v>
      </c>
      <c r="BG38" s="6" t="s">
        <v>63</v>
      </c>
      <c r="BH38">
        <f>BH34/$BP$35</f>
        <v>39.726433347661391</v>
      </c>
      <c r="BI38">
        <f t="shared" ref="BI38:BO38" si="43">BI34/$BP$35</f>
        <v>49.732860519104506</v>
      </c>
      <c r="BJ38">
        <f t="shared" si="43"/>
        <v>43.907139082720768</v>
      </c>
      <c r="BK38">
        <f t="shared" si="43"/>
        <v>42.978064728455628</v>
      </c>
      <c r="BL38">
        <f t="shared" si="43"/>
        <v>43.540985854198659</v>
      </c>
      <c r="BM38">
        <f t="shared" si="43"/>
        <v>46.895962260252347</v>
      </c>
      <c r="BN38">
        <f t="shared" si="43"/>
        <v>49.991416370953743</v>
      </c>
      <c r="BO38">
        <f t="shared" si="43"/>
        <v>25.239638525646622</v>
      </c>
    </row>
    <row r="39" spans="2:68" x14ac:dyDescent="0.35">
      <c r="B39" s="6" t="s">
        <v>62</v>
      </c>
      <c r="C39">
        <f>SUM(C31/$K$35)</f>
        <v>4.5086014734997668E-2</v>
      </c>
      <c r="D39">
        <f t="shared" ref="D39:J39" si="44">SUM(D31/$K$35)</f>
        <v>5.202415153995902E-2</v>
      </c>
      <c r="E39">
        <f t="shared" si="44"/>
        <v>5.1508138664969408E-2</v>
      </c>
      <c r="F39">
        <f t="shared" si="44"/>
        <v>4.7470809599594259E-2</v>
      </c>
      <c r="G39">
        <f t="shared" si="44"/>
        <v>4.6248396077022344E-2</v>
      </c>
      <c r="H39">
        <f t="shared" si="44"/>
        <v>4.5789776605413064E-2</v>
      </c>
      <c r="I39">
        <f t="shared" si="44"/>
        <v>4.5086014734997668E-2</v>
      </c>
      <c r="J39">
        <f t="shared" si="44"/>
        <v>4.2311208605131503E-2</v>
      </c>
      <c r="N39" s="6" t="s">
        <v>47</v>
      </c>
      <c r="O39">
        <f>O31/$W$35</f>
        <v>4.5563071012857635E-2</v>
      </c>
      <c r="P39">
        <f t="shared" ref="P39:V39" si="45">P31/$W$35</f>
        <v>4.60293610698825E-2</v>
      </c>
      <c r="Q39">
        <f t="shared" si="45"/>
        <v>5.2575975548311171E-2</v>
      </c>
      <c r="R39">
        <f t="shared" si="45"/>
        <v>5.9317790202587498E-2</v>
      </c>
      <c r="S39">
        <f t="shared" si="45"/>
        <v>5.2894222699693162E-2</v>
      </c>
      <c r="T39">
        <f t="shared" si="45"/>
        <v>4.9932204981830597E-2</v>
      </c>
      <c r="U39">
        <f t="shared" si="45"/>
        <v>4.6137204335350811E-2</v>
      </c>
      <c r="V39">
        <f t="shared" si="45"/>
        <v>4.6892880263632329E-2</v>
      </c>
      <c r="Z39" s="6" t="s">
        <v>47</v>
      </c>
      <c r="AA39">
        <f>AA31/$AI$35</f>
        <v>4.0693214026512527E-2</v>
      </c>
      <c r="AB39">
        <f t="shared" ref="AB39:AH39" si="46">AB31/$AI$35</f>
        <v>4.9267925301879081E-2</v>
      </c>
      <c r="AC39">
        <f t="shared" si="46"/>
        <v>5.1491431663812801E-2</v>
      </c>
      <c r="AD39">
        <f t="shared" si="46"/>
        <v>4.9010185151841225E-2</v>
      </c>
      <c r="AE39">
        <f t="shared" si="46"/>
        <v>4.1473027250734207E-2</v>
      </c>
      <c r="AF39">
        <f t="shared" si="46"/>
        <v>0</v>
      </c>
      <c r="AG39">
        <f t="shared" si="46"/>
        <v>4.5322460978085302E-2</v>
      </c>
      <c r="AH39">
        <f t="shared" si="46"/>
        <v>3.8021523417191554E-2</v>
      </c>
      <c r="AL39" s="6" t="s">
        <v>47</v>
      </c>
      <c r="AM39">
        <f>AM31/$AU$35</f>
        <v>4.856811084594282E-2</v>
      </c>
      <c r="AN39">
        <f t="shared" ref="AN39:AT39" si="47">AN31/$AU$35</f>
        <v>6.2830405853448859E-2</v>
      </c>
      <c r="AO39">
        <f t="shared" si="47"/>
        <v>6.9209940121071623E-2</v>
      </c>
      <c r="AP39">
        <f t="shared" si="47"/>
        <v>5.6697712975369567E-2</v>
      </c>
      <c r="AQ39">
        <f t="shared" si="47"/>
        <v>5.6061313271059239E-2</v>
      </c>
      <c r="AR39">
        <f t="shared" si="47"/>
        <v>5.5165792757827126E-2</v>
      </c>
      <c r="AS39">
        <f t="shared" si="47"/>
        <v>4.6846235528629869E-2</v>
      </c>
      <c r="AT39">
        <f t="shared" si="47"/>
        <v>4.7623848555790702E-2</v>
      </c>
      <c r="AW39" s="6" t="s">
        <v>47</v>
      </c>
      <c r="AX39">
        <f>AX31/$BF$35</f>
        <v>3.8733142583547514E-2</v>
      </c>
      <c r="AY39">
        <f t="shared" ref="AY39:BE39" si="48">AY31/$BF$35</f>
        <v>3.9562608371881136E-2</v>
      </c>
      <c r="AZ39">
        <f t="shared" si="48"/>
        <v>4.8178362190895892E-2</v>
      </c>
      <c r="BA39">
        <f t="shared" si="48"/>
        <v>4.2338261621854292E-2</v>
      </c>
      <c r="BB39">
        <f t="shared" si="48"/>
        <v>4.3305010343166632E-2</v>
      </c>
      <c r="BC39">
        <f t="shared" si="48"/>
        <v>4.0834045731559888E-2</v>
      </c>
      <c r="BD39">
        <f t="shared" si="48"/>
        <v>3.6213981536086425E-2</v>
      </c>
      <c r="BE39">
        <f t="shared" si="48"/>
        <v>3.3000073993065419E-2</v>
      </c>
      <c r="BG39" s="6" t="s">
        <v>47</v>
      </c>
      <c r="BH39">
        <f>BH31/$BP$35</f>
        <v>5.6723661813198129E-2</v>
      </c>
      <c r="BI39">
        <f t="shared" ref="BI39:BO39" si="49">BI31/$BP$35</f>
        <v>5.3640964756736985E-2</v>
      </c>
      <c r="BJ39">
        <f t="shared" si="49"/>
        <v>5.6748531626009943E-2</v>
      </c>
      <c r="BK39">
        <f t="shared" si="49"/>
        <v>5.9088226917326458E-2</v>
      </c>
      <c r="BL39">
        <f t="shared" si="49"/>
        <v>4.880848952322088E-2</v>
      </c>
      <c r="BM39">
        <f t="shared" si="49"/>
        <v>5.571598338735162E-2</v>
      </c>
      <c r="BN39">
        <f t="shared" si="49"/>
        <v>4.4651880446170883E-2</v>
      </c>
      <c r="BO39">
        <f t="shared" si="49"/>
        <v>4.1204898618626862E-2</v>
      </c>
    </row>
    <row r="40" spans="2:68" x14ac:dyDescent="0.35">
      <c r="C40" s="9" t="s">
        <v>0</v>
      </c>
      <c r="D40" s="9"/>
      <c r="E40" s="9"/>
      <c r="F40" s="9"/>
      <c r="G40" s="9"/>
      <c r="H40" s="9"/>
      <c r="I40" s="9"/>
      <c r="J40" s="9"/>
      <c r="O40" s="9" t="s">
        <v>0</v>
      </c>
      <c r="P40" s="9"/>
      <c r="Q40" s="9"/>
      <c r="R40" s="9"/>
      <c r="S40" s="9"/>
      <c r="T40" s="9"/>
      <c r="U40" s="9"/>
      <c r="V40" s="9"/>
      <c r="BM40" s="4"/>
    </row>
    <row r="41" spans="2:68" x14ac:dyDescent="0.35">
      <c r="C41">
        <v>1</v>
      </c>
      <c r="D41">
        <v>2</v>
      </c>
      <c r="E41">
        <v>3</v>
      </c>
      <c r="F41">
        <v>4</v>
      </c>
      <c r="G41">
        <v>5</v>
      </c>
      <c r="H41">
        <v>6</v>
      </c>
      <c r="I41">
        <v>7</v>
      </c>
      <c r="J41">
        <v>8</v>
      </c>
      <c r="O41">
        <v>1</v>
      </c>
      <c r="P41">
        <v>2</v>
      </c>
      <c r="Q41">
        <v>3</v>
      </c>
      <c r="R41">
        <v>4</v>
      </c>
      <c r="S41">
        <v>5</v>
      </c>
      <c r="T41">
        <v>6</v>
      </c>
      <c r="U41">
        <v>7</v>
      </c>
      <c r="V41">
        <v>8</v>
      </c>
      <c r="AA41" s="9" t="s">
        <v>0</v>
      </c>
      <c r="AB41" s="9"/>
      <c r="AC41" s="9"/>
      <c r="AD41" s="9"/>
      <c r="AE41" s="9"/>
      <c r="AF41" s="9"/>
      <c r="AG41" s="9"/>
      <c r="AH41" s="9"/>
      <c r="AM41" s="9" t="s">
        <v>0</v>
      </c>
      <c r="AN41" s="9"/>
      <c r="AO41" s="9"/>
      <c r="AP41" s="9"/>
      <c r="AQ41" s="9"/>
      <c r="AR41" s="9"/>
      <c r="AS41" s="9"/>
      <c r="AT41" s="9"/>
      <c r="AX41" s="9" t="s">
        <v>0</v>
      </c>
      <c r="AY41" s="9"/>
      <c r="AZ41" s="9"/>
      <c r="BA41" s="9"/>
      <c r="BB41" s="9"/>
      <c r="BC41" s="9"/>
      <c r="BD41" s="9"/>
      <c r="BE41" s="9"/>
      <c r="BH41">
        <v>1</v>
      </c>
      <c r="BI41">
        <v>2</v>
      </c>
      <c r="BJ41">
        <v>3</v>
      </c>
      <c r="BK41">
        <v>4</v>
      </c>
      <c r="BL41">
        <v>5</v>
      </c>
      <c r="BM41">
        <v>6</v>
      </c>
      <c r="BN41">
        <v>7</v>
      </c>
      <c r="BO41">
        <v>8</v>
      </c>
    </row>
    <row r="42" spans="2:68" x14ac:dyDescent="0.35">
      <c r="B42" s="1" t="s">
        <v>28</v>
      </c>
      <c r="N42" s="1" t="s">
        <v>29</v>
      </c>
      <c r="AA42">
        <v>1</v>
      </c>
      <c r="AB42">
        <v>2</v>
      </c>
      <c r="AC42">
        <v>3</v>
      </c>
      <c r="AD42">
        <v>4</v>
      </c>
      <c r="AE42">
        <v>5</v>
      </c>
      <c r="AF42">
        <v>6</v>
      </c>
      <c r="AG42">
        <v>7</v>
      </c>
      <c r="AH42">
        <v>8</v>
      </c>
      <c r="AL42" s="1" t="s">
        <v>31</v>
      </c>
      <c r="AM42">
        <v>1</v>
      </c>
      <c r="AN42">
        <v>2</v>
      </c>
      <c r="AO42">
        <v>3</v>
      </c>
      <c r="AP42">
        <v>4</v>
      </c>
      <c r="AQ42">
        <v>5</v>
      </c>
      <c r="AR42">
        <v>6</v>
      </c>
      <c r="AS42">
        <v>7</v>
      </c>
      <c r="AT42">
        <v>8</v>
      </c>
      <c r="AX42">
        <v>1</v>
      </c>
      <c r="AY42">
        <v>2</v>
      </c>
      <c r="AZ42">
        <v>3</v>
      </c>
      <c r="BA42">
        <v>4</v>
      </c>
      <c r="BB42">
        <v>5</v>
      </c>
      <c r="BC42">
        <v>6</v>
      </c>
      <c r="BD42">
        <v>7</v>
      </c>
      <c r="BE42">
        <v>8</v>
      </c>
      <c r="BG42" s="1" t="s">
        <v>43</v>
      </c>
    </row>
    <row r="43" spans="2:68" x14ac:dyDescent="0.35">
      <c r="B43" t="s">
        <v>3</v>
      </c>
      <c r="C43">
        <v>487.47399999999999</v>
      </c>
      <c r="D43">
        <v>507.31299999999999</v>
      </c>
      <c r="E43">
        <v>597.88699999999994</v>
      </c>
      <c r="F43">
        <v>608.49300000000005</v>
      </c>
      <c r="G43">
        <v>573.13599999999997</v>
      </c>
      <c r="H43">
        <v>498.41199999999998</v>
      </c>
      <c r="I43">
        <v>473.34</v>
      </c>
      <c r="J43">
        <v>446.14400000000001</v>
      </c>
      <c r="N43" t="s">
        <v>3</v>
      </c>
      <c r="O43">
        <v>422.62900000000002</v>
      </c>
      <c r="P43">
        <v>408.851</v>
      </c>
      <c r="Q43">
        <v>413.80399999999997</v>
      </c>
      <c r="R43">
        <v>369.495</v>
      </c>
      <c r="S43">
        <v>322</v>
      </c>
      <c r="T43">
        <v>302.423</v>
      </c>
      <c r="U43">
        <v>295.524</v>
      </c>
      <c r="V43">
        <v>289.15100000000001</v>
      </c>
      <c r="Z43" s="1" t="s">
        <v>30</v>
      </c>
      <c r="AL43" t="s">
        <v>3</v>
      </c>
      <c r="AM43">
        <v>387.572</v>
      </c>
      <c r="AN43">
        <v>457.10599999999999</v>
      </c>
      <c r="AO43">
        <v>469.64600000000002</v>
      </c>
      <c r="AP43">
        <v>423.97699999999998</v>
      </c>
      <c r="AQ43">
        <v>405.37200000000001</v>
      </c>
      <c r="AR43">
        <v>366.33100000000002</v>
      </c>
      <c r="AS43">
        <v>349.31400000000002</v>
      </c>
      <c r="AT43">
        <v>328.803</v>
      </c>
      <c r="AW43" s="1" t="s">
        <v>40</v>
      </c>
      <c r="BG43" t="s">
        <v>3</v>
      </c>
      <c r="BH43">
        <v>449.84699999999998</v>
      </c>
      <c r="BI43">
        <v>459.92500000000001</v>
      </c>
      <c r="BJ43">
        <v>408.79700000000003</v>
      </c>
      <c r="BK43">
        <v>373.38</v>
      </c>
      <c r="BL43">
        <v>349.53699999999998</v>
      </c>
      <c r="BM43">
        <v>318.20100000000002</v>
      </c>
      <c r="BN43">
        <v>303.649</v>
      </c>
      <c r="BO43">
        <v>285.767</v>
      </c>
    </row>
    <row r="44" spans="2:68" x14ac:dyDescent="0.35">
      <c r="B44" t="s">
        <v>4</v>
      </c>
      <c r="C44">
        <v>54261</v>
      </c>
      <c r="D44">
        <v>162105</v>
      </c>
      <c r="E44">
        <v>205903</v>
      </c>
      <c r="F44">
        <v>250542</v>
      </c>
      <c r="G44">
        <v>250267</v>
      </c>
      <c r="H44">
        <v>343668</v>
      </c>
      <c r="I44">
        <v>248450</v>
      </c>
      <c r="J44">
        <v>270382</v>
      </c>
      <c r="N44" t="s">
        <v>4</v>
      </c>
      <c r="O44">
        <v>252388</v>
      </c>
      <c r="P44">
        <v>158853</v>
      </c>
      <c r="Q44">
        <v>334829</v>
      </c>
      <c r="R44">
        <v>161264</v>
      </c>
      <c r="S44">
        <v>492989</v>
      </c>
      <c r="T44">
        <v>212860</v>
      </c>
      <c r="U44">
        <v>250137</v>
      </c>
      <c r="V44">
        <v>441219</v>
      </c>
      <c r="Z44" t="s">
        <v>3</v>
      </c>
      <c r="AA44">
        <v>381.488</v>
      </c>
      <c r="AB44">
        <v>429.93099999999998</v>
      </c>
      <c r="AC44">
        <v>384.54199999999997</v>
      </c>
      <c r="AD44">
        <v>363.13099999999997</v>
      </c>
      <c r="AE44">
        <v>365.66</v>
      </c>
      <c r="AF44">
        <v>341.34100000000001</v>
      </c>
      <c r="AG44">
        <v>315.209</v>
      </c>
      <c r="AH44">
        <v>292.69900000000001</v>
      </c>
      <c r="AL44" t="s">
        <v>4</v>
      </c>
      <c r="AM44" s="2">
        <v>261343</v>
      </c>
      <c r="AN44" s="2">
        <v>177847</v>
      </c>
      <c r="AO44" s="2">
        <v>204548</v>
      </c>
      <c r="AP44" s="2">
        <v>307409</v>
      </c>
      <c r="AQ44" s="2">
        <v>273290</v>
      </c>
      <c r="AR44" s="2">
        <v>234707</v>
      </c>
      <c r="AS44" s="2">
        <v>251690</v>
      </c>
      <c r="AT44" s="2">
        <v>240643</v>
      </c>
      <c r="AW44" t="s">
        <v>3</v>
      </c>
      <c r="AX44">
        <v>424.839</v>
      </c>
      <c r="AY44">
        <v>408.19499999999999</v>
      </c>
      <c r="AZ44">
        <v>389.005</v>
      </c>
      <c r="BA44">
        <v>344.46899999999999</v>
      </c>
      <c r="BB44">
        <v>375.82400000000001</v>
      </c>
      <c r="BC44">
        <v>335.053</v>
      </c>
      <c r="BD44">
        <v>434.73700000000002</v>
      </c>
      <c r="BE44">
        <v>305.226</v>
      </c>
      <c r="BG44" t="s">
        <v>4</v>
      </c>
      <c r="BH44">
        <v>223298</v>
      </c>
      <c r="BI44">
        <v>245633</v>
      </c>
      <c r="BJ44">
        <v>241807</v>
      </c>
      <c r="BK44">
        <v>323572</v>
      </c>
      <c r="BL44">
        <v>376399</v>
      </c>
      <c r="BM44">
        <v>274379</v>
      </c>
      <c r="BN44">
        <v>308338</v>
      </c>
      <c r="BO44">
        <v>324191</v>
      </c>
    </row>
    <row r="45" spans="2:68" x14ac:dyDescent="0.35">
      <c r="B45" t="s">
        <v>5</v>
      </c>
      <c r="C45">
        <v>169116</v>
      </c>
      <c r="D45">
        <v>75376</v>
      </c>
      <c r="E45">
        <v>102595</v>
      </c>
      <c r="F45">
        <v>161213</v>
      </c>
      <c r="G45">
        <v>219011</v>
      </c>
      <c r="H45">
        <v>127656</v>
      </c>
      <c r="I45">
        <v>243305</v>
      </c>
      <c r="J45">
        <v>209104</v>
      </c>
      <c r="N45" t="s">
        <v>5</v>
      </c>
      <c r="O45">
        <v>188123</v>
      </c>
      <c r="Q45">
        <v>310311</v>
      </c>
      <c r="R45">
        <v>356406</v>
      </c>
      <c r="S45">
        <v>183187</v>
      </c>
      <c r="T45">
        <v>409506</v>
      </c>
      <c r="U45">
        <v>415180</v>
      </c>
      <c r="V45">
        <v>252595</v>
      </c>
      <c r="Z45" t="s">
        <v>4</v>
      </c>
      <c r="AA45">
        <v>469177</v>
      </c>
      <c r="AB45">
        <v>192606</v>
      </c>
      <c r="AC45">
        <v>306977</v>
      </c>
      <c r="AD45">
        <v>683395</v>
      </c>
      <c r="AE45">
        <v>712710</v>
      </c>
      <c r="AF45">
        <v>297380</v>
      </c>
      <c r="AG45">
        <v>288179</v>
      </c>
      <c r="AH45">
        <v>478463</v>
      </c>
      <c r="AL45" t="s">
        <v>5</v>
      </c>
      <c r="AM45">
        <v>274694</v>
      </c>
      <c r="AN45">
        <v>280949</v>
      </c>
      <c r="AO45">
        <v>318740</v>
      </c>
      <c r="AP45">
        <v>235669</v>
      </c>
      <c r="AQ45">
        <v>216393</v>
      </c>
      <c r="AR45">
        <v>229898</v>
      </c>
      <c r="AS45">
        <v>257853</v>
      </c>
      <c r="AT45">
        <v>179604</v>
      </c>
      <c r="AW45" t="s">
        <v>4</v>
      </c>
      <c r="AX45">
        <v>347970</v>
      </c>
      <c r="AY45">
        <v>247698</v>
      </c>
      <c r="AZ45">
        <v>261554</v>
      </c>
      <c r="BA45">
        <v>249365</v>
      </c>
      <c r="BB45">
        <v>326302</v>
      </c>
      <c r="BC45">
        <v>238856</v>
      </c>
      <c r="BD45">
        <v>270668</v>
      </c>
      <c r="BE45">
        <v>163554</v>
      </c>
      <c r="BG45" t="s">
        <v>5</v>
      </c>
      <c r="BI45">
        <v>259941</v>
      </c>
      <c r="BJ45">
        <v>294944</v>
      </c>
      <c r="BK45">
        <v>336472</v>
      </c>
      <c r="BL45">
        <v>264283</v>
      </c>
      <c r="BM45">
        <v>443602</v>
      </c>
      <c r="BN45">
        <v>276490</v>
      </c>
      <c r="BO45">
        <v>389397</v>
      </c>
    </row>
    <row r="46" spans="2:68" x14ac:dyDescent="0.35">
      <c r="B46" t="s">
        <v>71</v>
      </c>
      <c r="C46">
        <f>AVERAGE(C44:C45)</f>
        <v>111688.5</v>
      </c>
      <c r="D46">
        <f t="shared" ref="D46:I46" si="50">AVERAGE(D44:D45)</f>
        <v>118740.5</v>
      </c>
      <c r="E46">
        <f t="shared" si="50"/>
        <v>154249</v>
      </c>
      <c r="F46">
        <f t="shared" si="50"/>
        <v>205877.5</v>
      </c>
      <c r="G46">
        <f t="shared" si="50"/>
        <v>234639</v>
      </c>
      <c r="H46">
        <f t="shared" si="50"/>
        <v>235662</v>
      </c>
      <c r="I46">
        <f t="shared" si="50"/>
        <v>245877.5</v>
      </c>
      <c r="J46">
        <f>AVERAGE(J44:J45)</f>
        <v>239743</v>
      </c>
      <c r="O46">
        <f>AVERAGE(O44:O45)</f>
        <v>220255.5</v>
      </c>
      <c r="P46">
        <f t="shared" ref="P46:V46" si="51">AVERAGE(P44:P45)</f>
        <v>158853</v>
      </c>
      <c r="Q46">
        <f t="shared" si="51"/>
        <v>322570</v>
      </c>
      <c r="R46">
        <f t="shared" si="51"/>
        <v>258835</v>
      </c>
      <c r="S46">
        <f t="shared" si="51"/>
        <v>338088</v>
      </c>
      <c r="T46">
        <f t="shared" si="51"/>
        <v>311183</v>
      </c>
      <c r="U46">
        <f t="shared" si="51"/>
        <v>332658.5</v>
      </c>
      <c r="V46">
        <f t="shared" si="51"/>
        <v>346907</v>
      </c>
      <c r="AM46">
        <f t="shared" ref="AM46" si="52">AVERAGE(AM44:AM45)</f>
        <v>268018.5</v>
      </c>
      <c r="AN46">
        <f t="shared" ref="AN46" si="53">AVERAGE(AN44:AN45)</f>
        <v>229398</v>
      </c>
      <c r="AO46">
        <f t="shared" ref="AO46" si="54">AVERAGE(AO44:AO45)</f>
        <v>261644</v>
      </c>
      <c r="AP46">
        <f t="shared" ref="AP46" si="55">AVERAGE(AP44:AP45)</f>
        <v>271539</v>
      </c>
      <c r="AQ46">
        <f t="shared" ref="AQ46" si="56">AVERAGE(AQ44:AQ45)</f>
        <v>244841.5</v>
      </c>
      <c r="AR46">
        <f t="shared" ref="AR46" si="57">AVERAGE(AR44:AR45)</f>
        <v>232302.5</v>
      </c>
      <c r="AS46">
        <f t="shared" ref="AS46" si="58">AVERAGE(AS44:AS45)</f>
        <v>254771.5</v>
      </c>
      <c r="AT46">
        <f t="shared" ref="AT46" si="59">AVERAGE(AT44:AT45)</f>
        <v>210123.5</v>
      </c>
      <c r="AW46" t="s">
        <v>77</v>
      </c>
      <c r="AX46">
        <v>204550</v>
      </c>
      <c r="AY46">
        <v>311472</v>
      </c>
      <c r="AZ46">
        <v>312666</v>
      </c>
      <c r="BA46">
        <v>320554</v>
      </c>
      <c r="BB46">
        <v>209661</v>
      </c>
      <c r="BD46">
        <v>239653</v>
      </c>
      <c r="BE46">
        <v>298960</v>
      </c>
    </row>
    <row r="47" spans="2:68" x14ac:dyDescent="0.35">
      <c r="B47" t="s">
        <v>6</v>
      </c>
      <c r="C47">
        <v>7484.97</v>
      </c>
      <c r="D47">
        <v>7570.768</v>
      </c>
      <c r="E47">
        <v>7593.7380000000003</v>
      </c>
      <c r="F47">
        <v>7666.692</v>
      </c>
      <c r="G47">
        <v>7697.2219999999998</v>
      </c>
      <c r="H47">
        <v>7653.0379999999996</v>
      </c>
      <c r="I47">
        <v>7820.0510000000004</v>
      </c>
      <c r="J47">
        <v>7899.1419999999998</v>
      </c>
      <c r="K47">
        <f>AVERAGE(C47:J47)</f>
        <v>7673.2026249999999</v>
      </c>
      <c r="N47" t="s">
        <v>6</v>
      </c>
      <c r="O47">
        <v>7580.7960000000003</v>
      </c>
      <c r="P47">
        <v>7673.86</v>
      </c>
      <c r="Q47">
        <v>7822.0259999999998</v>
      </c>
      <c r="R47">
        <v>7894.0540000000001</v>
      </c>
      <c r="S47">
        <v>7920.3649999999998</v>
      </c>
      <c r="T47">
        <v>8092.9889999999996</v>
      </c>
      <c r="U47">
        <v>8131.2579999999998</v>
      </c>
      <c r="V47">
        <v>8190.09</v>
      </c>
      <c r="W47">
        <f>AVERAGE(O47:V47)</f>
        <v>7913.1797500000011</v>
      </c>
      <c r="Z47" t="s">
        <v>5</v>
      </c>
      <c r="AA47">
        <v>217309</v>
      </c>
      <c r="AB47">
        <v>500987</v>
      </c>
      <c r="AC47">
        <v>726525</v>
      </c>
      <c r="AD47">
        <v>307426</v>
      </c>
      <c r="AE47">
        <v>253103</v>
      </c>
      <c r="AF47">
        <v>700133</v>
      </c>
      <c r="AG47">
        <v>728928</v>
      </c>
      <c r="AL47" t="s">
        <v>6</v>
      </c>
      <c r="AM47">
        <v>7867.5050000000001</v>
      </c>
      <c r="AN47">
        <v>7848.2740000000003</v>
      </c>
      <c r="AO47">
        <v>8036.7830000000004</v>
      </c>
      <c r="AP47">
        <v>8091.2359999999999</v>
      </c>
      <c r="AQ47">
        <v>8191.0209999999997</v>
      </c>
      <c r="AR47">
        <v>8098.2089999999998</v>
      </c>
      <c r="AS47">
        <v>8278.7289999999994</v>
      </c>
      <c r="AT47">
        <v>8127.607</v>
      </c>
      <c r="AU47">
        <f>AVERAGE(AM47:AT47)</f>
        <v>8067.4205000000002</v>
      </c>
      <c r="BG47" t="s">
        <v>6</v>
      </c>
      <c r="BH47">
        <v>8018.8239999999996</v>
      </c>
      <c r="BI47">
        <v>8072.8059999999996</v>
      </c>
      <c r="BJ47">
        <v>8237.4110000000001</v>
      </c>
      <c r="BK47">
        <v>8259.8809999999994</v>
      </c>
      <c r="BL47">
        <v>8452.8349999999991</v>
      </c>
      <c r="BM47">
        <v>8543.3469999999998</v>
      </c>
      <c r="BN47">
        <v>8528.0669999999991</v>
      </c>
      <c r="BO47">
        <v>8681.1</v>
      </c>
      <c r="BP47">
        <f>AVERAGE(BH47:BO47)</f>
        <v>8349.283875000001</v>
      </c>
    </row>
    <row r="48" spans="2:68" x14ac:dyDescent="0.35">
      <c r="AA48">
        <f>AVERAGE(AA45:AA47)</f>
        <v>343243</v>
      </c>
      <c r="AB48">
        <f t="shared" ref="AB48:AH48" si="60">AVERAGE(AB45:AB47)</f>
        <v>346796.5</v>
      </c>
      <c r="AC48">
        <f t="shared" si="60"/>
        <v>516751</v>
      </c>
      <c r="AD48">
        <f t="shared" si="60"/>
        <v>495410.5</v>
      </c>
      <c r="AE48">
        <f t="shared" si="60"/>
        <v>482906.5</v>
      </c>
      <c r="AF48">
        <f t="shared" si="60"/>
        <v>498756.5</v>
      </c>
      <c r="AG48">
        <f t="shared" si="60"/>
        <v>508553.5</v>
      </c>
      <c r="AH48">
        <f t="shared" si="60"/>
        <v>478463</v>
      </c>
      <c r="AW48" t="s">
        <v>6</v>
      </c>
      <c r="AX48">
        <v>7644.0749999999998</v>
      </c>
      <c r="AY48">
        <v>7751.8289999999997</v>
      </c>
      <c r="AZ48">
        <v>7842.8959999999997</v>
      </c>
      <c r="BA48">
        <v>7812.58</v>
      </c>
      <c r="BB48">
        <v>7948.4470000000001</v>
      </c>
      <c r="BC48">
        <v>7981.2780000000002</v>
      </c>
      <c r="BD48">
        <v>8005.3050000000003</v>
      </c>
      <c r="BE48">
        <v>8124.6850000000004</v>
      </c>
      <c r="BF48">
        <f>AVERAGE(AX48:BE48)</f>
        <v>7888.8868749999992</v>
      </c>
    </row>
    <row r="49" spans="2:68" x14ac:dyDescent="0.35">
      <c r="B49" t="s">
        <v>7</v>
      </c>
      <c r="N49" t="s">
        <v>7</v>
      </c>
      <c r="Z49" t="s">
        <v>6</v>
      </c>
      <c r="AA49">
        <v>7456.66</v>
      </c>
      <c r="AB49">
        <v>7518.4560000000001</v>
      </c>
      <c r="AC49">
        <v>7713.62</v>
      </c>
      <c r="AD49">
        <v>7691.4390000000003</v>
      </c>
      <c r="AE49">
        <v>7670.5370000000003</v>
      </c>
      <c r="AF49">
        <v>7721.4359999999997</v>
      </c>
      <c r="AG49">
        <v>7805.5379999999996</v>
      </c>
      <c r="AH49">
        <v>7805.8019999999997</v>
      </c>
      <c r="AI49">
        <f>AVERAGE(AA49:AH49)</f>
        <v>7672.9359999999997</v>
      </c>
      <c r="AL49" t="s">
        <v>7</v>
      </c>
    </row>
    <row r="50" spans="2:68" x14ac:dyDescent="0.35">
      <c r="B50" s="6" t="s">
        <v>63</v>
      </c>
      <c r="C50">
        <f>C46/$K$47</f>
        <v>14.555656283089489</v>
      </c>
      <c r="D50">
        <f t="shared" ref="D50:J50" si="61">D46/$K$47</f>
        <v>15.474698871255208</v>
      </c>
      <c r="E50">
        <f t="shared" si="61"/>
        <v>20.102297246451251</v>
      </c>
      <c r="F50">
        <f t="shared" si="61"/>
        <v>26.830713335945564</v>
      </c>
      <c r="G50">
        <f t="shared" si="61"/>
        <v>30.579017845237733</v>
      </c>
      <c r="H50">
        <f t="shared" si="61"/>
        <v>30.712338969414354</v>
      </c>
      <c r="I50">
        <f t="shared" si="61"/>
        <v>32.043660517827128</v>
      </c>
      <c r="J50">
        <f t="shared" si="61"/>
        <v>31.244189905645818</v>
      </c>
      <c r="N50" s="6" t="s">
        <v>68</v>
      </c>
      <c r="O50">
        <f>O46/$W$47</f>
        <v>27.834006930020763</v>
      </c>
      <c r="P50">
        <f t="shared" ref="P50:V50" si="62">P46/$W$47</f>
        <v>20.074483964552932</v>
      </c>
      <c r="Q50">
        <f t="shared" si="62"/>
        <v>40.763638662447917</v>
      </c>
      <c r="R50">
        <f t="shared" si="62"/>
        <v>32.709354289595147</v>
      </c>
      <c r="S50">
        <f t="shared" si="62"/>
        <v>42.724670825277279</v>
      </c>
      <c r="T50">
        <f t="shared" si="62"/>
        <v>39.324646960028929</v>
      </c>
      <c r="U50">
        <f t="shared" si="62"/>
        <v>42.038537036897203</v>
      </c>
      <c r="V50">
        <f t="shared" si="62"/>
        <v>43.83914064381009</v>
      </c>
      <c r="Z50" t="s">
        <v>7</v>
      </c>
      <c r="AL50" s="6" t="s">
        <v>70</v>
      </c>
      <c r="AM50">
        <f>AM46/$AU$47</f>
        <v>33.222329243901441</v>
      </c>
      <c r="AN50">
        <f t="shared" ref="AN50:AT50" si="63">AN46/$AU$47</f>
        <v>28.435111322138223</v>
      </c>
      <c r="AO50">
        <f t="shared" si="63"/>
        <v>32.432175811338951</v>
      </c>
      <c r="AP50">
        <f t="shared" si="63"/>
        <v>33.658714083392582</v>
      </c>
      <c r="AQ50">
        <f t="shared" si="63"/>
        <v>30.349415900658705</v>
      </c>
      <c r="AR50">
        <f t="shared" si="63"/>
        <v>28.795139660812275</v>
      </c>
      <c r="AS50">
        <f t="shared" si="63"/>
        <v>31.580292610258756</v>
      </c>
      <c r="AT50">
        <f t="shared" si="63"/>
        <v>26.045933765321887</v>
      </c>
      <c r="AW50" s="6" t="s">
        <v>47</v>
      </c>
      <c r="AX50">
        <f>AX44/$BF$48</f>
        <v>5.3852844733560723E-2</v>
      </c>
      <c r="AY50">
        <f t="shared" ref="AY50:BE50" si="64">AY44/$BF$48</f>
        <v>5.1743041378065145E-2</v>
      </c>
      <c r="AZ50">
        <f t="shared" si="64"/>
        <v>4.9310505545815682E-2</v>
      </c>
      <c r="BA50">
        <f t="shared" si="64"/>
        <v>4.3665095653941673E-2</v>
      </c>
      <c r="BB50">
        <f t="shared" si="64"/>
        <v>4.7639674133367525E-2</v>
      </c>
      <c r="BC50">
        <f t="shared" si="64"/>
        <v>4.2471517884454392E-2</v>
      </c>
      <c r="BD50">
        <f t="shared" si="64"/>
        <v>5.5107521110194659E-2</v>
      </c>
      <c r="BE50">
        <f t="shared" si="64"/>
        <v>3.869062959531918E-2</v>
      </c>
      <c r="BG50" s="6" t="s">
        <v>47</v>
      </c>
      <c r="BH50">
        <f>BH43/$BP$47</f>
        <v>5.3878513023968767E-2</v>
      </c>
      <c r="BI50">
        <f t="shared" ref="BI50:BO50" si="65">BI43/$BP$47</f>
        <v>5.5085562652521493E-2</v>
      </c>
      <c r="BJ50">
        <f t="shared" si="65"/>
        <v>4.8961923695521728E-2</v>
      </c>
      <c r="BK50">
        <f t="shared" si="65"/>
        <v>4.4720003007443554E-2</v>
      </c>
      <c r="BL50">
        <f t="shared" si="65"/>
        <v>4.1864308991410346E-2</v>
      </c>
      <c r="BM50">
        <f t="shared" si="65"/>
        <v>3.8111172738152947E-2</v>
      </c>
      <c r="BN50">
        <f t="shared" si="65"/>
        <v>3.6368268769637439E-2</v>
      </c>
      <c r="BO50">
        <f t="shared" si="65"/>
        <v>3.4226528200300289E-2</v>
      </c>
    </row>
    <row r="51" spans="2:68" x14ac:dyDescent="0.35">
      <c r="B51" s="6" t="s">
        <v>47</v>
      </c>
      <c r="C51">
        <f>SUM(C43/$K$47)</f>
        <v>6.3529405363513383E-2</v>
      </c>
      <c r="D51">
        <f t="shared" ref="D51:J51" si="66">SUM(D43/$K$47)</f>
        <v>6.6114896842047091E-2</v>
      </c>
      <c r="E51">
        <f t="shared" si="66"/>
        <v>7.7918833793340622E-2</v>
      </c>
      <c r="F51">
        <f t="shared" si="66"/>
        <v>7.9301046738616529E-2</v>
      </c>
      <c r="G51">
        <f t="shared" si="66"/>
        <v>7.4693192400871855E-2</v>
      </c>
      <c r="H51">
        <f t="shared" si="66"/>
        <v>6.4954885770398901E-2</v>
      </c>
      <c r="I51">
        <f t="shared" si="66"/>
        <v>6.1687410476795532E-2</v>
      </c>
      <c r="J51">
        <f t="shared" si="66"/>
        <v>5.8143127687834258E-2</v>
      </c>
      <c r="N51" s="6" t="s">
        <v>47</v>
      </c>
      <c r="O51">
        <f>O43/$W$47</f>
        <v>5.3408239589148719E-2</v>
      </c>
      <c r="P51">
        <f t="shared" ref="P51:V51" si="67">P43/$W$47</f>
        <v>5.1667093749513268E-2</v>
      </c>
      <c r="Q51">
        <f t="shared" si="67"/>
        <v>5.2293011541915235E-2</v>
      </c>
      <c r="R51">
        <f t="shared" si="67"/>
        <v>4.6693618958927346E-2</v>
      </c>
      <c r="S51">
        <f t="shared" si="67"/>
        <v>4.0691606935884396E-2</v>
      </c>
      <c r="T51">
        <f t="shared" si="67"/>
        <v>3.821763305705269E-2</v>
      </c>
      <c r="U51">
        <f t="shared" si="67"/>
        <v>3.7345796422733855E-2</v>
      </c>
      <c r="V51">
        <f t="shared" si="67"/>
        <v>3.6540431171173629E-2</v>
      </c>
      <c r="Z51" s="6" t="s">
        <v>68</v>
      </c>
      <c r="AA51">
        <f>AA48/$AI$49</f>
        <v>44.734245144231622</v>
      </c>
      <c r="AB51">
        <f t="shared" ref="AB51:AH51" si="68">AB48/$AI$49</f>
        <v>45.197366431832613</v>
      </c>
      <c r="AC51">
        <f t="shared" si="68"/>
        <v>67.347231880990535</v>
      </c>
      <c r="AD51">
        <f t="shared" si="68"/>
        <v>64.565962755325998</v>
      </c>
      <c r="AE51">
        <f t="shared" si="68"/>
        <v>62.936338840829642</v>
      </c>
      <c r="AF51">
        <f t="shared" si="68"/>
        <v>65.002040939739373</v>
      </c>
      <c r="AG51">
        <f t="shared" si="68"/>
        <v>66.278866394819403</v>
      </c>
      <c r="AH51">
        <f t="shared" si="68"/>
        <v>62.357225447990189</v>
      </c>
      <c r="AL51" s="6" t="s">
        <v>47</v>
      </c>
      <c r="AM51">
        <f>AM43/$AU$47</f>
        <v>4.8041626192659725E-2</v>
      </c>
      <c r="AN51">
        <f t="shared" ref="AN51:AT51" si="69">AN43/$AU$47</f>
        <v>5.6660738088463343E-2</v>
      </c>
      <c r="AO51">
        <f t="shared" si="69"/>
        <v>5.8215138283668241E-2</v>
      </c>
      <c r="AP51">
        <f t="shared" si="69"/>
        <v>5.2554221017734229E-2</v>
      </c>
      <c r="AQ51">
        <f t="shared" si="69"/>
        <v>5.0248031573413086E-2</v>
      </c>
      <c r="AR51">
        <f t="shared" si="69"/>
        <v>4.5408690423413535E-2</v>
      </c>
      <c r="AS51">
        <f t="shared" si="69"/>
        <v>4.3299342088341623E-2</v>
      </c>
      <c r="AT51">
        <f t="shared" si="69"/>
        <v>4.075689373077801E-2</v>
      </c>
      <c r="BG51" s="6"/>
    </row>
    <row r="52" spans="2:68" x14ac:dyDescent="0.35">
      <c r="C52" s="9" t="s">
        <v>0</v>
      </c>
      <c r="D52" s="9"/>
      <c r="E52" s="9"/>
      <c r="F52" s="9"/>
      <c r="G52" s="9"/>
      <c r="H52" s="9"/>
      <c r="I52" s="9"/>
      <c r="J52" s="9"/>
      <c r="O52" s="9" t="s">
        <v>0</v>
      </c>
      <c r="P52" s="9"/>
      <c r="Q52" s="9"/>
      <c r="R52" s="9"/>
      <c r="S52" s="9"/>
      <c r="T52" s="9"/>
      <c r="U52" s="9"/>
      <c r="V52" s="9"/>
      <c r="Z52" s="6" t="s">
        <v>47</v>
      </c>
      <c r="AA52">
        <f>AA44/$AI$49</f>
        <v>4.9718647464282256E-2</v>
      </c>
      <c r="AB52">
        <f t="shared" ref="AB52:AH52" si="70">AB44/$AI$49</f>
        <v>5.6032136850874291E-2</v>
      </c>
      <c r="AC52">
        <f t="shared" si="70"/>
        <v>5.0116669811920755E-2</v>
      </c>
      <c r="AD52">
        <f t="shared" si="70"/>
        <v>4.7326212547582826E-2</v>
      </c>
      <c r="AE52">
        <f t="shared" si="70"/>
        <v>4.765581258595146E-2</v>
      </c>
      <c r="AF52">
        <f t="shared" si="70"/>
        <v>4.4486360892362457E-2</v>
      </c>
      <c r="AG52">
        <f t="shared" si="70"/>
        <v>4.1080624157428136E-2</v>
      </c>
      <c r="AH52">
        <f t="shared" si="70"/>
        <v>3.8146936192351925E-2</v>
      </c>
      <c r="AM52" s="9" t="s">
        <v>0</v>
      </c>
      <c r="AN52" s="9"/>
      <c r="AO52" s="9"/>
      <c r="AP52" s="9"/>
      <c r="AQ52" s="9"/>
      <c r="AR52" s="9"/>
      <c r="AS52" s="9"/>
      <c r="AT52" s="9"/>
      <c r="AW52" s="6"/>
    </row>
    <row r="53" spans="2:68" x14ac:dyDescent="0.35">
      <c r="C53">
        <v>1</v>
      </c>
      <c r="D53">
        <v>2</v>
      </c>
      <c r="E53">
        <v>3</v>
      </c>
      <c r="F53">
        <v>4</v>
      </c>
      <c r="G53">
        <v>5</v>
      </c>
      <c r="H53">
        <v>6</v>
      </c>
      <c r="I53">
        <v>7</v>
      </c>
      <c r="J53">
        <v>8</v>
      </c>
      <c r="O53">
        <v>1</v>
      </c>
      <c r="P53">
        <v>2</v>
      </c>
      <c r="Q53">
        <v>3</v>
      </c>
      <c r="R53">
        <v>4</v>
      </c>
      <c r="S53">
        <v>5</v>
      </c>
      <c r="T53">
        <v>6</v>
      </c>
      <c r="U53">
        <v>7</v>
      </c>
      <c r="V53">
        <v>8</v>
      </c>
      <c r="AA53" s="9" t="s">
        <v>0</v>
      </c>
      <c r="AB53" s="9"/>
      <c r="AC53" s="9"/>
      <c r="AD53" s="9"/>
      <c r="AE53" s="9"/>
      <c r="AF53" s="9"/>
      <c r="AG53" s="9"/>
      <c r="AH53" s="9"/>
      <c r="AL53" s="1" t="s">
        <v>39</v>
      </c>
      <c r="AM53">
        <v>1</v>
      </c>
      <c r="AN53">
        <v>2</v>
      </c>
      <c r="AO53">
        <v>3</v>
      </c>
      <c r="AP53">
        <v>4</v>
      </c>
      <c r="AQ53">
        <v>5</v>
      </c>
      <c r="AR53">
        <v>6</v>
      </c>
      <c r="AS53">
        <v>7</v>
      </c>
      <c r="AT53">
        <v>8</v>
      </c>
      <c r="AX53" s="9" t="s">
        <v>0</v>
      </c>
      <c r="AY53" s="9"/>
      <c r="AZ53" s="9"/>
      <c r="BA53" s="9"/>
      <c r="BB53" s="9"/>
      <c r="BC53" s="9"/>
      <c r="BD53" s="9"/>
      <c r="BE53" s="9"/>
      <c r="BH53">
        <v>1</v>
      </c>
      <c r="BI53">
        <v>2</v>
      </c>
      <c r="BJ53">
        <v>3</v>
      </c>
      <c r="BK53">
        <v>4</v>
      </c>
      <c r="BL53">
        <v>5</v>
      </c>
      <c r="BM53">
        <v>6</v>
      </c>
      <c r="BN53">
        <v>7</v>
      </c>
      <c r="BO53">
        <v>8</v>
      </c>
    </row>
    <row r="54" spans="2:68" x14ac:dyDescent="0.35">
      <c r="B54" s="1" t="s">
        <v>32</v>
      </c>
      <c r="N54" s="1" t="s">
        <v>34</v>
      </c>
      <c r="AA54">
        <v>1</v>
      </c>
      <c r="AB54">
        <v>2</v>
      </c>
      <c r="AC54">
        <v>3</v>
      </c>
      <c r="AD54">
        <v>4</v>
      </c>
      <c r="AE54">
        <v>5</v>
      </c>
      <c r="AF54">
        <v>6</v>
      </c>
      <c r="AG54">
        <v>7</v>
      </c>
      <c r="AH54">
        <v>8</v>
      </c>
      <c r="AL54" t="s">
        <v>3</v>
      </c>
      <c r="AM54">
        <v>402.827</v>
      </c>
      <c r="AN54">
        <v>465.11900000000003</v>
      </c>
      <c r="AO54">
        <v>434.35599999999999</v>
      </c>
      <c r="AP54">
        <v>444.80900000000003</v>
      </c>
      <c r="AQ54">
        <v>444.24700000000001</v>
      </c>
      <c r="AR54">
        <v>377.82799999999997</v>
      </c>
      <c r="AS54">
        <v>395.084</v>
      </c>
      <c r="AT54">
        <v>361.125</v>
      </c>
      <c r="AX54">
        <v>1</v>
      </c>
      <c r="AY54">
        <v>2</v>
      </c>
      <c r="AZ54">
        <v>3</v>
      </c>
      <c r="BA54">
        <v>4</v>
      </c>
      <c r="BB54">
        <v>5</v>
      </c>
      <c r="BC54">
        <v>6</v>
      </c>
      <c r="BD54">
        <v>7</v>
      </c>
      <c r="BE54">
        <v>8</v>
      </c>
      <c r="BG54" s="1" t="s">
        <v>44</v>
      </c>
    </row>
    <row r="55" spans="2:68" x14ac:dyDescent="0.35">
      <c r="B55" t="s">
        <v>3</v>
      </c>
      <c r="C55">
        <v>547.94000000000005</v>
      </c>
      <c r="D55">
        <v>659.02099999999996</v>
      </c>
      <c r="E55">
        <v>669.07500000000005</v>
      </c>
      <c r="F55">
        <v>628.52499999999998</v>
      </c>
      <c r="G55">
        <v>613.91300000000001</v>
      </c>
      <c r="H55">
        <v>542.10199999999998</v>
      </c>
      <c r="I55">
        <v>469.91399999999999</v>
      </c>
      <c r="J55">
        <v>444.18900000000002</v>
      </c>
      <c r="N55" t="s">
        <v>3</v>
      </c>
      <c r="O55">
        <v>446.95100000000002</v>
      </c>
      <c r="P55">
        <v>492.21199999999999</v>
      </c>
      <c r="Q55">
        <v>449.024</v>
      </c>
      <c r="S55">
        <v>430.46100000000001</v>
      </c>
      <c r="T55">
        <v>364.56599999999997</v>
      </c>
      <c r="U55">
        <v>313.68299999999999</v>
      </c>
      <c r="V55">
        <v>297.452</v>
      </c>
      <c r="Z55" s="1" t="s">
        <v>37</v>
      </c>
      <c r="AL55" t="s">
        <v>4</v>
      </c>
      <c r="AM55" s="2">
        <v>98123</v>
      </c>
      <c r="AN55" s="2">
        <v>94263</v>
      </c>
      <c r="AO55" s="2">
        <v>94932</v>
      </c>
      <c r="AP55" s="2"/>
      <c r="AQ55" s="2">
        <v>170526</v>
      </c>
      <c r="AR55" s="2">
        <v>91896</v>
      </c>
      <c r="AS55" s="2">
        <v>105070</v>
      </c>
      <c r="AT55" s="2">
        <v>145800</v>
      </c>
      <c r="AW55" s="1" t="s">
        <v>41</v>
      </c>
      <c r="BG55" t="s">
        <v>3</v>
      </c>
      <c r="BH55">
        <v>384.77600000000001</v>
      </c>
      <c r="BI55">
        <v>482.13400000000001</v>
      </c>
      <c r="BJ55">
        <v>506.98200000000003</v>
      </c>
      <c r="BK55">
        <v>418.18099999999998</v>
      </c>
      <c r="BL55">
        <v>410.83600000000001</v>
      </c>
      <c r="BM55">
        <v>396.07</v>
      </c>
      <c r="BN55">
        <v>427.79500000000002</v>
      </c>
      <c r="BO55">
        <v>383.572</v>
      </c>
    </row>
    <row r="56" spans="2:68" x14ac:dyDescent="0.35">
      <c r="B56" t="s">
        <v>4</v>
      </c>
      <c r="C56">
        <v>189414</v>
      </c>
      <c r="D56">
        <v>113064</v>
      </c>
      <c r="E56">
        <v>277913</v>
      </c>
      <c r="F56">
        <v>175520</v>
      </c>
      <c r="G56">
        <v>134184</v>
      </c>
      <c r="H56">
        <v>188382</v>
      </c>
      <c r="I56">
        <v>215504</v>
      </c>
      <c r="J56">
        <v>100331</v>
      </c>
      <c r="N56" t="s">
        <v>4</v>
      </c>
      <c r="O56">
        <v>446817</v>
      </c>
      <c r="P56">
        <v>188350</v>
      </c>
      <c r="Q56">
        <v>551239</v>
      </c>
      <c r="R56">
        <v>614198</v>
      </c>
      <c r="S56">
        <v>561969</v>
      </c>
      <c r="T56">
        <v>369859</v>
      </c>
      <c r="U56">
        <v>218509</v>
      </c>
      <c r="V56">
        <v>718997</v>
      </c>
      <c r="Z56" t="s">
        <v>3</v>
      </c>
      <c r="AA56">
        <v>454.7</v>
      </c>
      <c r="AB56">
        <v>483.47399999999999</v>
      </c>
      <c r="AC56">
        <v>449.09100000000001</v>
      </c>
      <c r="AD56">
        <v>447.12599999999998</v>
      </c>
      <c r="AE56">
        <v>373.29</v>
      </c>
      <c r="AF56">
        <v>344.46899999999999</v>
      </c>
      <c r="AH56">
        <v>330.017</v>
      </c>
      <c r="AL56" t="s">
        <v>5</v>
      </c>
      <c r="AM56">
        <v>108215</v>
      </c>
      <c r="AN56">
        <v>80293</v>
      </c>
      <c r="AO56">
        <v>121491</v>
      </c>
      <c r="AP56">
        <v>133192</v>
      </c>
      <c r="AQ56">
        <v>142010</v>
      </c>
      <c r="AR56">
        <v>166429</v>
      </c>
      <c r="AW56" t="s">
        <v>3</v>
      </c>
      <c r="AX56">
        <v>370.90600000000001</v>
      </c>
      <c r="AY56">
        <v>358.12299999999999</v>
      </c>
      <c r="AZ56">
        <v>411.85700000000003</v>
      </c>
      <c r="BA56">
        <v>378.084</v>
      </c>
      <c r="BB56">
        <v>334.779</v>
      </c>
      <c r="BC56">
        <v>331.00599999999997</v>
      </c>
      <c r="BD56">
        <v>314.435</v>
      </c>
      <c r="BE56">
        <v>297.36500000000001</v>
      </c>
      <c r="BG56" t="s">
        <v>4</v>
      </c>
      <c r="BH56">
        <v>301669</v>
      </c>
      <c r="BI56">
        <v>274847</v>
      </c>
      <c r="BJ56">
        <v>1007348</v>
      </c>
      <c r="BK56">
        <v>314892</v>
      </c>
      <c r="BL56" t="s">
        <v>46</v>
      </c>
      <c r="BN56">
        <v>656380</v>
      </c>
      <c r="BO56">
        <v>674995</v>
      </c>
    </row>
    <row r="57" spans="2:68" x14ac:dyDescent="0.35">
      <c r="B57" t="s">
        <v>5</v>
      </c>
      <c r="C57">
        <v>49638</v>
      </c>
      <c r="D57">
        <v>176735</v>
      </c>
      <c r="E57">
        <v>168943</v>
      </c>
      <c r="F57">
        <v>302141</v>
      </c>
      <c r="H57">
        <v>187188</v>
      </c>
      <c r="I57">
        <v>89719</v>
      </c>
      <c r="J57">
        <v>209570</v>
      </c>
      <c r="N57" t="s">
        <v>5</v>
      </c>
      <c r="O57">
        <v>243056</v>
      </c>
      <c r="Q57">
        <v>183521</v>
      </c>
      <c r="S57">
        <v>184492</v>
      </c>
      <c r="T57">
        <v>300827</v>
      </c>
      <c r="U57">
        <v>696996</v>
      </c>
      <c r="V57">
        <v>169783</v>
      </c>
      <c r="Z57" t="s">
        <v>4</v>
      </c>
      <c r="AA57">
        <v>473267</v>
      </c>
      <c r="AB57">
        <v>517494</v>
      </c>
      <c r="AC57">
        <v>585896</v>
      </c>
      <c r="AD57">
        <v>490620</v>
      </c>
      <c r="AE57">
        <v>663485</v>
      </c>
      <c r="AF57">
        <v>617529</v>
      </c>
      <c r="AH57">
        <v>728525</v>
      </c>
      <c r="AL57" t="s">
        <v>6</v>
      </c>
      <c r="AW57" t="s">
        <v>4</v>
      </c>
      <c r="AX57">
        <v>185117</v>
      </c>
      <c r="AY57">
        <v>355637</v>
      </c>
      <c r="AZ57">
        <v>375068</v>
      </c>
      <c r="BA57">
        <v>266965</v>
      </c>
      <c r="BB57">
        <v>314638</v>
      </c>
      <c r="BD57">
        <v>358872</v>
      </c>
      <c r="BE57">
        <v>604705</v>
      </c>
      <c r="BG57" t="s">
        <v>5</v>
      </c>
      <c r="BH57">
        <v>363158</v>
      </c>
      <c r="BI57">
        <v>367467</v>
      </c>
      <c r="BJ57">
        <v>472708</v>
      </c>
      <c r="BK57">
        <v>476636</v>
      </c>
      <c r="BL57">
        <v>618755</v>
      </c>
      <c r="BN57">
        <v>457758</v>
      </c>
    </row>
    <row r="58" spans="2:68" x14ac:dyDescent="0.35">
      <c r="B58" t="s">
        <v>71</v>
      </c>
      <c r="C58">
        <f>AVERAGE(C56:C57)</f>
        <v>119526</v>
      </c>
      <c r="D58">
        <f t="shared" ref="D58:J58" si="71">AVERAGE(D56:D57)</f>
        <v>144899.5</v>
      </c>
      <c r="E58">
        <f t="shared" si="71"/>
        <v>223428</v>
      </c>
      <c r="F58">
        <f t="shared" si="71"/>
        <v>238830.5</v>
      </c>
      <c r="G58">
        <f t="shared" si="71"/>
        <v>134184</v>
      </c>
      <c r="H58">
        <f t="shared" si="71"/>
        <v>187785</v>
      </c>
      <c r="I58">
        <f t="shared" si="71"/>
        <v>152611.5</v>
      </c>
      <c r="J58">
        <f t="shared" si="71"/>
        <v>154950.5</v>
      </c>
      <c r="O58">
        <f t="shared" ref="O58" si="72">AVERAGE(O56:O57)</f>
        <v>344936.5</v>
      </c>
      <c r="P58">
        <f t="shared" ref="P58" si="73">AVERAGE(P56:P57)</f>
        <v>188350</v>
      </c>
      <c r="Q58">
        <f t="shared" ref="Q58" si="74">AVERAGE(Q56:Q57)</f>
        <v>367380</v>
      </c>
      <c r="R58">
        <f t="shared" ref="R58" si="75">AVERAGE(R56:R57)</f>
        <v>614198</v>
      </c>
      <c r="S58">
        <f t="shared" ref="S58" si="76">AVERAGE(S56:S57)</f>
        <v>373230.5</v>
      </c>
      <c r="T58">
        <f t="shared" ref="T58" si="77">AVERAGE(T56:T57)</f>
        <v>335343</v>
      </c>
      <c r="U58">
        <f t="shared" ref="U58" si="78">AVERAGE(U56:U57)</f>
        <v>457752.5</v>
      </c>
      <c r="V58">
        <f t="shared" ref="V58" si="79">AVERAGE(V56:V57)</f>
        <v>444390</v>
      </c>
      <c r="Z58" t="s">
        <v>5</v>
      </c>
      <c r="AA58">
        <v>411658</v>
      </c>
      <c r="AB58">
        <v>484260</v>
      </c>
      <c r="AC58">
        <v>496588</v>
      </c>
      <c r="AD58">
        <v>538443</v>
      </c>
      <c r="AE58">
        <v>565768</v>
      </c>
      <c r="AF58">
        <v>653779</v>
      </c>
      <c r="AH58">
        <v>644151</v>
      </c>
      <c r="AW58" t="s">
        <v>5</v>
      </c>
      <c r="AX58">
        <v>327362</v>
      </c>
      <c r="AY58">
        <v>305452</v>
      </c>
      <c r="AZ58">
        <v>546542</v>
      </c>
      <c r="BA58">
        <v>420193</v>
      </c>
      <c r="BB58">
        <v>443686</v>
      </c>
      <c r="BD58">
        <v>253297</v>
      </c>
      <c r="BE58">
        <v>954060</v>
      </c>
      <c r="BH58">
        <f>AVERAGE(BH56:BH57)</f>
        <v>332413.5</v>
      </c>
      <c r="BI58">
        <f t="shared" ref="BI58:BO58" si="80">AVERAGE(BI56:BI57)</f>
        <v>321157</v>
      </c>
      <c r="BJ58">
        <f t="shared" si="80"/>
        <v>740028</v>
      </c>
      <c r="BK58">
        <f t="shared" si="80"/>
        <v>395764</v>
      </c>
      <c r="BL58">
        <f t="shared" si="80"/>
        <v>618755</v>
      </c>
      <c r="BM58" t="e">
        <f t="shared" si="80"/>
        <v>#DIV/0!</v>
      </c>
      <c r="BN58">
        <f t="shared" si="80"/>
        <v>557069</v>
      </c>
      <c r="BO58">
        <f t="shared" si="80"/>
        <v>674995</v>
      </c>
    </row>
    <row r="59" spans="2:68" x14ac:dyDescent="0.35">
      <c r="B59" t="s">
        <v>6</v>
      </c>
      <c r="C59">
        <v>7484.9179999999997</v>
      </c>
      <c r="D59">
        <v>7598.8630000000003</v>
      </c>
      <c r="E59">
        <v>7843.1530000000002</v>
      </c>
      <c r="F59">
        <v>7933.2129999999997</v>
      </c>
      <c r="G59">
        <v>7865.28</v>
      </c>
      <c r="H59">
        <v>7924.0720000000001</v>
      </c>
      <c r="I59">
        <v>7964.4459999999999</v>
      </c>
      <c r="J59">
        <v>8012.5240000000003</v>
      </c>
      <c r="K59">
        <f>AVERAGE(C59:J59)</f>
        <v>7828.3086250000006</v>
      </c>
      <c r="N59" t="s">
        <v>6</v>
      </c>
      <c r="O59">
        <v>8287.7579999999998</v>
      </c>
      <c r="P59">
        <v>8246.6779999999999</v>
      </c>
      <c r="Q59">
        <v>8279.6280000000006</v>
      </c>
      <c r="R59">
        <v>8368.7900000000009</v>
      </c>
      <c r="S59">
        <v>8348.3629999999994</v>
      </c>
      <c r="T59">
        <v>8513.6910000000007</v>
      </c>
      <c r="U59">
        <v>8518.3510000000006</v>
      </c>
      <c r="V59">
        <v>8640.7369999999992</v>
      </c>
      <c r="W59">
        <f>AVERAGE(O59:V59)</f>
        <v>8400.4994999999999</v>
      </c>
      <c r="AA59">
        <f>AVERAGE(AA57:AA58)</f>
        <v>442462.5</v>
      </c>
      <c r="AB59">
        <f t="shared" ref="AB59" si="81">AVERAGE(AB57:AB58)</f>
        <v>500877</v>
      </c>
      <c r="AC59">
        <f t="shared" ref="AC59" si="82">AVERAGE(AC57:AC58)</f>
        <v>541242</v>
      </c>
      <c r="AD59">
        <f t="shared" ref="AD59" si="83">AVERAGE(AD57:AD58)</f>
        <v>514531.5</v>
      </c>
      <c r="AE59">
        <f t="shared" ref="AE59" si="84">AVERAGE(AE57:AE58)</f>
        <v>614626.5</v>
      </c>
      <c r="AF59">
        <f t="shared" ref="AF59" si="85">AVERAGE(AF57:AF58)</f>
        <v>635654</v>
      </c>
      <c r="AG59" t="e">
        <f t="shared" ref="AG59" si="86">AVERAGE(AG57:AG58)</f>
        <v>#DIV/0!</v>
      </c>
      <c r="AH59">
        <f t="shared" ref="AH59" si="87">AVERAGE(AH57:AH58)</f>
        <v>686338</v>
      </c>
      <c r="AL59" t="s">
        <v>7</v>
      </c>
      <c r="AM59">
        <v>8042.2479999999996</v>
      </c>
      <c r="AN59">
        <v>8016.2830000000004</v>
      </c>
      <c r="AO59">
        <v>8131.2690000000002</v>
      </c>
      <c r="AP59">
        <v>8223.0079999999998</v>
      </c>
      <c r="AQ59">
        <v>8206.9590000000007</v>
      </c>
      <c r="AR59">
        <v>8264.7569999999996</v>
      </c>
      <c r="AS59">
        <v>8301.8989999999994</v>
      </c>
      <c r="AT59">
        <v>8426.8909999999996</v>
      </c>
      <c r="AU59">
        <f>AVERAGE(AM59:AT59)</f>
        <v>8201.6642499999998</v>
      </c>
      <c r="AX59">
        <f>AVERAGE(AX57:AX58)</f>
        <v>256239.5</v>
      </c>
      <c r="AY59">
        <f t="shared" ref="AY59:BE59" si="88">AVERAGE(AY57:AY58)</f>
        <v>330544.5</v>
      </c>
      <c r="AZ59">
        <f t="shared" si="88"/>
        <v>460805</v>
      </c>
      <c r="BA59">
        <f t="shared" si="88"/>
        <v>343579</v>
      </c>
      <c r="BB59">
        <f t="shared" si="88"/>
        <v>379162</v>
      </c>
      <c r="BC59" t="e">
        <f t="shared" si="88"/>
        <v>#DIV/0!</v>
      </c>
      <c r="BD59">
        <f t="shared" si="88"/>
        <v>306084.5</v>
      </c>
      <c r="BE59">
        <f t="shared" si="88"/>
        <v>779382.5</v>
      </c>
      <c r="BG59" t="s">
        <v>6</v>
      </c>
      <c r="BH59">
        <v>7709.5060000000003</v>
      </c>
      <c r="BI59" s="5">
        <v>7783.335</v>
      </c>
      <c r="BJ59">
        <v>7859.5450000000001</v>
      </c>
      <c r="BK59">
        <v>7875.1480000000001</v>
      </c>
      <c r="BL59">
        <v>7942.5079999999998</v>
      </c>
      <c r="BM59">
        <v>8074.6989999999996</v>
      </c>
      <c r="BN59">
        <v>8118.1760000000004</v>
      </c>
      <c r="BO59">
        <v>8193.2909999999993</v>
      </c>
      <c r="BP59">
        <f>AVERAGE(BH59:BO59)</f>
        <v>7944.5259999999998</v>
      </c>
    </row>
    <row r="60" spans="2:68" x14ac:dyDescent="0.35">
      <c r="B60" t="s">
        <v>7</v>
      </c>
      <c r="N60" t="s">
        <v>7</v>
      </c>
      <c r="Z60" t="s">
        <v>6</v>
      </c>
      <c r="AA60">
        <v>7451.3040000000001</v>
      </c>
      <c r="AB60">
        <v>7638.7269999999999</v>
      </c>
      <c r="AC60">
        <v>7616.317</v>
      </c>
      <c r="AD60">
        <v>7688.9690000000001</v>
      </c>
      <c r="AE60">
        <v>7835.76</v>
      </c>
      <c r="AF60">
        <v>7805.3090000000002</v>
      </c>
      <c r="AG60">
        <v>8010.3059999999996</v>
      </c>
      <c r="AH60">
        <v>7957.2179999999998</v>
      </c>
      <c r="AI60">
        <f>AVERAGE(AA60:AH60)</f>
        <v>7750.4887499999995</v>
      </c>
      <c r="AL60" t="s">
        <v>8</v>
      </c>
      <c r="AW60" t="s">
        <v>6</v>
      </c>
      <c r="AX60">
        <v>7493.9250000000002</v>
      </c>
      <c r="AY60">
        <v>7599.3379999999997</v>
      </c>
      <c r="AZ60">
        <v>7795.2539999999999</v>
      </c>
      <c r="BA60">
        <v>7892.9629999999997</v>
      </c>
      <c r="BB60">
        <v>7966.7110000000002</v>
      </c>
      <c r="BC60">
        <v>7893.1080000000002</v>
      </c>
      <c r="BD60">
        <v>8032.1509999999998</v>
      </c>
      <c r="BE60">
        <v>8000.4480000000003</v>
      </c>
      <c r="BF60">
        <f>AVERAGE(AX60:BE60)</f>
        <v>7834.2372500000001</v>
      </c>
      <c r="BG60" t="s">
        <v>7</v>
      </c>
    </row>
    <row r="61" spans="2:68" x14ac:dyDescent="0.35">
      <c r="B61" t="s">
        <v>8</v>
      </c>
      <c r="N61" t="s">
        <v>8</v>
      </c>
      <c r="Z61" t="s">
        <v>7</v>
      </c>
      <c r="AL61" s="6" t="s">
        <v>47</v>
      </c>
      <c r="AM61">
        <f>AM54/$AU$59</f>
        <v>4.9115275597876373E-2</v>
      </c>
      <c r="AN61">
        <f t="shared" ref="AN61:AT61" si="89">AN54/$AU$59</f>
        <v>5.6710319493997824E-2</v>
      </c>
      <c r="AO61">
        <f t="shared" si="89"/>
        <v>5.2959495385342066E-2</v>
      </c>
      <c r="AP61">
        <f t="shared" si="89"/>
        <v>5.4233992814324242E-2</v>
      </c>
      <c r="AQ61">
        <f t="shared" si="89"/>
        <v>5.416547013613731E-2</v>
      </c>
      <c r="AR61">
        <f t="shared" si="89"/>
        <v>4.6067235683294398E-2</v>
      </c>
      <c r="AS61">
        <f t="shared" si="89"/>
        <v>4.817119891246463E-2</v>
      </c>
      <c r="AT61">
        <f t="shared" si="89"/>
        <v>4.4030697794048328E-2</v>
      </c>
      <c r="AW61" t="s">
        <v>7</v>
      </c>
      <c r="BG61" t="s">
        <v>8</v>
      </c>
    </row>
    <row r="62" spans="2:68" x14ac:dyDescent="0.35">
      <c r="B62" s="6" t="s">
        <v>68</v>
      </c>
      <c r="C62">
        <f>C58/$K$59</f>
        <v>15.268432266235543</v>
      </c>
      <c r="D62">
        <f t="shared" ref="D62:J62" si="90">D58/$K$59</f>
        <v>18.509681585273473</v>
      </c>
      <c r="E62">
        <f t="shared" si="90"/>
        <v>28.541031109386029</v>
      </c>
      <c r="F62">
        <f t="shared" si="90"/>
        <v>30.508569787001722</v>
      </c>
      <c r="G62">
        <f t="shared" si="90"/>
        <v>17.140867386280391</v>
      </c>
      <c r="H62">
        <f t="shared" si="90"/>
        <v>23.987940306837352</v>
      </c>
      <c r="I62">
        <f t="shared" si="90"/>
        <v>19.494824145362561</v>
      </c>
      <c r="J62">
        <f t="shared" si="90"/>
        <v>19.793611547858461</v>
      </c>
      <c r="N62" s="6" t="s">
        <v>68</v>
      </c>
      <c r="O62">
        <f>O58/$W$59</f>
        <v>41.061427359170729</v>
      </c>
      <c r="P62">
        <f t="shared" ref="P62:V62" si="91">P58/$W$59</f>
        <v>22.421285781875234</v>
      </c>
      <c r="Q62">
        <f t="shared" si="91"/>
        <v>43.733113727344431</v>
      </c>
      <c r="R62">
        <f t="shared" si="91"/>
        <v>73.114461824561744</v>
      </c>
      <c r="S62">
        <f t="shared" si="91"/>
        <v>44.429560408878068</v>
      </c>
      <c r="T62">
        <f t="shared" si="91"/>
        <v>39.919411934968871</v>
      </c>
      <c r="U62">
        <f t="shared" si="91"/>
        <v>54.491104963460806</v>
      </c>
      <c r="V62">
        <f t="shared" si="91"/>
        <v>52.900425742540669</v>
      </c>
      <c r="AL62" s="6"/>
      <c r="BG62" s="6" t="s">
        <v>68</v>
      </c>
      <c r="BH62">
        <f>BH58/$BP$59</f>
        <v>41.841829204158941</v>
      </c>
      <c r="BI62">
        <f t="shared" ref="BI62:BO62" si="92">BI58/$BP$59</f>
        <v>40.424941651647941</v>
      </c>
      <c r="BJ62">
        <f t="shared" si="92"/>
        <v>93.149421375170775</v>
      </c>
      <c r="BK62">
        <f t="shared" si="92"/>
        <v>49.815936155284781</v>
      </c>
      <c r="BL62">
        <f t="shared" si="92"/>
        <v>77.884445214226758</v>
      </c>
      <c r="BM62" t="e">
        <f t="shared" si="92"/>
        <v>#DIV/0!</v>
      </c>
      <c r="BN62">
        <f t="shared" si="92"/>
        <v>70.119853594789674</v>
      </c>
      <c r="BO62">
        <f t="shared" si="92"/>
        <v>84.96353338134962</v>
      </c>
    </row>
    <row r="63" spans="2:68" x14ac:dyDescent="0.35">
      <c r="B63" s="6" t="s">
        <v>47</v>
      </c>
      <c r="C63">
        <f>SUM(C55/$K$59)</f>
        <v>6.9994685473964688E-2</v>
      </c>
      <c r="D63">
        <f t="shared" ref="D63:J63" si="93">SUM(D55/$K$59)</f>
        <v>8.4184340649957431E-2</v>
      </c>
      <c r="E63">
        <f t="shared" si="93"/>
        <v>8.5468653837086045E-2</v>
      </c>
      <c r="F63">
        <f t="shared" si="93"/>
        <v>8.0288735422717181E-2</v>
      </c>
      <c r="G63">
        <f t="shared" si="93"/>
        <v>7.8422176412340922E-2</v>
      </c>
      <c r="H63">
        <f t="shared" si="93"/>
        <v>6.9248930512113005E-2</v>
      </c>
      <c r="I63">
        <f t="shared" si="93"/>
        <v>6.0027526060905646E-2</v>
      </c>
      <c r="J63">
        <f t="shared" si="93"/>
        <v>5.6741375599508891E-2</v>
      </c>
      <c r="N63" s="6" t="s">
        <v>47</v>
      </c>
      <c r="O63">
        <f>O55/$W$59</f>
        <v>5.3205288566471554E-2</v>
      </c>
      <c r="P63">
        <f t="shared" ref="P63:V63" si="94">P55/$W$59</f>
        <v>5.8593182464923663E-2</v>
      </c>
      <c r="Q63">
        <f t="shared" si="94"/>
        <v>5.3452059606693629E-2</v>
      </c>
      <c r="R63">
        <f t="shared" si="94"/>
        <v>0</v>
      </c>
      <c r="S63">
        <f t="shared" si="94"/>
        <v>5.1242310055491347E-2</v>
      </c>
      <c r="T63">
        <f t="shared" si="94"/>
        <v>4.3398133646695647E-2</v>
      </c>
      <c r="U63">
        <f t="shared" si="94"/>
        <v>3.734099383018831E-2</v>
      </c>
      <c r="V63">
        <f t="shared" si="94"/>
        <v>3.540884681916831E-2</v>
      </c>
      <c r="Z63" t="s">
        <v>8</v>
      </c>
      <c r="AW63" t="s">
        <v>8</v>
      </c>
      <c r="BG63" s="6" t="s">
        <v>47</v>
      </c>
      <c r="BH63">
        <f>BH55/$BP$59</f>
        <v>4.8432845458621449E-2</v>
      </c>
      <c r="BI63">
        <f t="shared" ref="BI63:BO63" si="95">BI55/$BP$59</f>
        <v>6.0687572801700194E-2</v>
      </c>
      <c r="BJ63">
        <f t="shared" si="95"/>
        <v>6.3815260973404841E-2</v>
      </c>
      <c r="BK63">
        <f t="shared" si="95"/>
        <v>5.2637627468271865E-2</v>
      </c>
      <c r="BL63">
        <f t="shared" si="95"/>
        <v>5.1713091504766932E-2</v>
      </c>
      <c r="BM63">
        <f t="shared" si="95"/>
        <v>4.9854453242396082E-2</v>
      </c>
      <c r="BN63">
        <f t="shared" si="95"/>
        <v>5.3847768891435437E-2</v>
      </c>
      <c r="BO63">
        <f t="shared" si="95"/>
        <v>4.828129456685018E-2</v>
      </c>
    </row>
    <row r="64" spans="2:68" x14ac:dyDescent="0.35">
      <c r="B64" s="6"/>
      <c r="N64" s="6"/>
      <c r="Z64" s="6" t="s">
        <v>68</v>
      </c>
      <c r="AA64">
        <f>AA59/$AI$60</f>
        <v>57.088335235632726</v>
      </c>
      <c r="AB64">
        <f t="shared" ref="AB64:AH64" si="96">AB59/$AI$60</f>
        <v>64.625214764681786</v>
      </c>
      <c r="AC64">
        <f t="shared" si="96"/>
        <v>69.833273417757042</v>
      </c>
      <c r="AD64">
        <f t="shared" si="96"/>
        <v>66.38697462789041</v>
      </c>
      <c r="AE64">
        <f t="shared" si="96"/>
        <v>79.301644041480614</v>
      </c>
      <c r="AF64">
        <f t="shared" si="96"/>
        <v>82.014698750449782</v>
      </c>
      <c r="AG64" t="e">
        <f t="shared" si="96"/>
        <v>#DIV/0!</v>
      </c>
      <c r="AH64">
        <f t="shared" si="96"/>
        <v>88.554157310401877</v>
      </c>
      <c r="AW64" s="6" t="s">
        <v>63</v>
      </c>
      <c r="AX64">
        <f>AX59/$BF$60</f>
        <v>32.707651277729688</v>
      </c>
      <c r="AY64">
        <f t="shared" ref="AY64:BD64" si="97">AY59/$BF$60</f>
        <v>42.192301490486514</v>
      </c>
      <c r="AZ64">
        <f t="shared" si="97"/>
        <v>58.819382831430076</v>
      </c>
      <c r="BA64">
        <f t="shared" si="97"/>
        <v>43.856088223521695</v>
      </c>
      <c r="BB64">
        <f t="shared" si="97"/>
        <v>48.398074745566326</v>
      </c>
      <c r="BC64" t="e">
        <f t="shared" si="97"/>
        <v>#DIV/0!</v>
      </c>
      <c r="BD64">
        <f t="shared" si="97"/>
        <v>39.070108580130118</v>
      </c>
      <c r="BE64">
        <f>BE59/$BF$60</f>
        <v>99.48415846099121</v>
      </c>
      <c r="BG64" s="6"/>
    </row>
    <row r="65" spans="1:103" x14ac:dyDescent="0.35">
      <c r="C65" s="9" t="s">
        <v>0</v>
      </c>
      <c r="D65" s="9"/>
      <c r="E65" s="9"/>
      <c r="F65" s="9"/>
      <c r="G65" s="9"/>
      <c r="H65" s="9"/>
      <c r="I65" s="9"/>
      <c r="J65" s="9"/>
      <c r="O65" s="9" t="s">
        <v>0</v>
      </c>
      <c r="P65" s="9"/>
      <c r="Q65" s="9"/>
      <c r="R65" s="9"/>
      <c r="S65" s="9"/>
      <c r="T65" s="9"/>
      <c r="U65" s="9"/>
      <c r="V65" s="9"/>
      <c r="Z65" s="6" t="s">
        <v>47</v>
      </c>
      <c r="AA65">
        <f>AA56/$AI$60</f>
        <v>5.8667267919071557E-2</v>
      </c>
      <c r="AB65">
        <f t="shared" ref="AB65:AH65" si="98">AB56/$AI$60</f>
        <v>6.2379807983077198E-2</v>
      </c>
      <c r="AC65">
        <f t="shared" si="98"/>
        <v>5.7943571623144417E-2</v>
      </c>
      <c r="AD65">
        <f t="shared" si="98"/>
        <v>5.7690039224945651E-2</v>
      </c>
      <c r="AE65">
        <f t="shared" si="98"/>
        <v>4.8163414210490925E-2</v>
      </c>
      <c r="AF65">
        <f t="shared" si="98"/>
        <v>4.4444810012787904E-2</v>
      </c>
      <c r="AG65">
        <f t="shared" si="98"/>
        <v>0</v>
      </c>
      <c r="AH65">
        <f t="shared" si="98"/>
        <v>4.258015341290574E-2</v>
      </c>
      <c r="AW65" s="6" t="s">
        <v>47</v>
      </c>
      <c r="AX65">
        <f>AX56/$BF$60</f>
        <v>4.7344238904687246E-2</v>
      </c>
      <c r="AY65">
        <f t="shared" ref="AY65:BE65" si="99">AY56/$BF$60</f>
        <v>4.5712554850186597E-2</v>
      </c>
      <c r="AZ65">
        <f t="shared" si="99"/>
        <v>5.2571422955055389E-2</v>
      </c>
      <c r="BA65">
        <f t="shared" si="99"/>
        <v>4.8260473602583329E-2</v>
      </c>
      <c r="BB65">
        <f t="shared" si="99"/>
        <v>4.2732813586925773E-2</v>
      </c>
      <c r="BC65">
        <f t="shared" si="99"/>
        <v>4.2251209586485268E-2</v>
      </c>
      <c r="BD65">
        <f t="shared" si="99"/>
        <v>4.0136006858868103E-2</v>
      </c>
      <c r="BE65">
        <f t="shared" si="99"/>
        <v>3.7957109353562148E-2</v>
      </c>
    </row>
    <row r="66" spans="1:103" x14ac:dyDescent="0.35">
      <c r="C66">
        <v>1</v>
      </c>
      <c r="D66">
        <v>2</v>
      </c>
      <c r="E66">
        <v>3</v>
      </c>
      <c r="F66">
        <v>4</v>
      </c>
      <c r="G66">
        <v>5</v>
      </c>
      <c r="H66">
        <v>6</v>
      </c>
      <c r="I66">
        <v>7</v>
      </c>
      <c r="J66">
        <v>8</v>
      </c>
      <c r="O66">
        <v>1</v>
      </c>
      <c r="P66">
        <v>2</v>
      </c>
      <c r="Q66">
        <v>3</v>
      </c>
      <c r="R66">
        <v>4</v>
      </c>
      <c r="S66">
        <v>5</v>
      </c>
      <c r="T66">
        <v>6</v>
      </c>
      <c r="U66">
        <v>7</v>
      </c>
      <c r="V66">
        <v>8</v>
      </c>
      <c r="AA66" s="9" t="s">
        <v>0</v>
      </c>
      <c r="AB66" s="9"/>
      <c r="AC66" s="9"/>
      <c r="AD66" s="9"/>
      <c r="AE66" s="9"/>
      <c r="AF66" s="9"/>
      <c r="AG66" s="9"/>
      <c r="AH66" s="9"/>
      <c r="AM66" s="9" t="s">
        <v>0</v>
      </c>
      <c r="AN66" s="9"/>
      <c r="AO66" s="9"/>
      <c r="AP66" s="9"/>
      <c r="AQ66" s="9"/>
      <c r="AR66" s="9"/>
      <c r="AS66" s="9"/>
      <c r="AT66" s="9"/>
      <c r="AX66" s="9" t="s">
        <v>0</v>
      </c>
      <c r="AY66" s="9"/>
      <c r="AZ66" s="9"/>
      <c r="BA66" s="9"/>
      <c r="BB66" s="9"/>
      <c r="BC66" s="9"/>
      <c r="BD66" s="9"/>
      <c r="BE66" s="9"/>
    </row>
    <row r="67" spans="1:103" x14ac:dyDescent="0.35">
      <c r="B67" s="1" t="s">
        <v>33</v>
      </c>
      <c r="N67" s="1" t="s">
        <v>35</v>
      </c>
      <c r="AA67">
        <v>1</v>
      </c>
      <c r="AB67">
        <v>2</v>
      </c>
      <c r="AC67">
        <v>3</v>
      </c>
      <c r="AD67">
        <v>4</v>
      </c>
      <c r="AE67">
        <v>5</v>
      </c>
      <c r="AF67">
        <v>6</v>
      </c>
      <c r="AG67">
        <v>7</v>
      </c>
      <c r="AH67">
        <v>8</v>
      </c>
      <c r="AL67" s="1" t="s">
        <v>38</v>
      </c>
      <c r="AM67">
        <v>1</v>
      </c>
      <c r="AN67">
        <v>2</v>
      </c>
      <c r="AO67">
        <v>3</v>
      </c>
      <c r="AP67">
        <v>4</v>
      </c>
      <c r="AQ67">
        <v>5</v>
      </c>
      <c r="AR67">
        <v>6</v>
      </c>
      <c r="AS67">
        <v>7</v>
      </c>
      <c r="AT67">
        <v>8</v>
      </c>
      <c r="AX67">
        <v>1</v>
      </c>
      <c r="AY67">
        <v>2</v>
      </c>
      <c r="AZ67">
        <v>3</v>
      </c>
      <c r="BA67">
        <v>4</v>
      </c>
      <c r="BB67">
        <v>5</v>
      </c>
      <c r="BC67">
        <v>6</v>
      </c>
      <c r="BD67">
        <v>7</v>
      </c>
      <c r="BE67">
        <v>8</v>
      </c>
      <c r="BH67">
        <v>1</v>
      </c>
      <c r="BI67">
        <v>2</v>
      </c>
      <c r="BJ67">
        <v>3</v>
      </c>
      <c r="BK67">
        <v>4</v>
      </c>
      <c r="BL67">
        <v>5</v>
      </c>
      <c r="BM67">
        <v>6</v>
      </c>
      <c r="BN67">
        <v>7</v>
      </c>
      <c r="BO67">
        <v>8</v>
      </c>
    </row>
    <row r="68" spans="1:103" x14ac:dyDescent="0.35">
      <c r="B68" t="s">
        <v>3</v>
      </c>
      <c r="C68">
        <v>491.137</v>
      </c>
      <c r="D68">
        <v>586.11099999999999</v>
      </c>
      <c r="E68">
        <v>605.25900000000001</v>
      </c>
      <c r="F68">
        <v>601.41899999999998</v>
      </c>
      <c r="G68">
        <v>427.4</v>
      </c>
      <c r="H68">
        <v>477.63400000000001</v>
      </c>
      <c r="I68">
        <v>499.24400000000003</v>
      </c>
      <c r="J68">
        <v>463.35700000000003</v>
      </c>
      <c r="N68" t="s">
        <v>3</v>
      </c>
      <c r="O68">
        <v>368.63600000000002</v>
      </c>
      <c r="P68">
        <v>400.98</v>
      </c>
      <c r="Q68">
        <v>394.392</v>
      </c>
      <c r="R68">
        <v>371.95400000000001</v>
      </c>
      <c r="S68">
        <v>313.65899999999999</v>
      </c>
      <c r="T68">
        <v>377.89400000000001</v>
      </c>
      <c r="U68">
        <v>321.428</v>
      </c>
      <c r="V68">
        <v>338.72399999999999</v>
      </c>
      <c r="Z68" s="1" t="s">
        <v>36</v>
      </c>
      <c r="AL68" t="s">
        <v>3</v>
      </c>
      <c r="AM68">
        <v>411.30099999999999</v>
      </c>
      <c r="AN68">
        <v>445.24200000000002</v>
      </c>
      <c r="AO68">
        <v>394.476</v>
      </c>
      <c r="AP68">
        <v>378.05200000000002</v>
      </c>
      <c r="AQ68">
        <v>366.08100000000002</v>
      </c>
      <c r="AS68">
        <v>337.19900000000001</v>
      </c>
      <c r="AT68">
        <v>339.95400000000001</v>
      </c>
      <c r="AW68" s="1" t="s">
        <v>42</v>
      </c>
      <c r="BG68" s="1" t="s">
        <v>45</v>
      </c>
    </row>
    <row r="69" spans="1:103" x14ac:dyDescent="0.35">
      <c r="B69" t="s">
        <v>4</v>
      </c>
      <c r="C69">
        <v>125487</v>
      </c>
      <c r="D69">
        <v>141455</v>
      </c>
      <c r="J69">
        <v>330087</v>
      </c>
      <c r="N69" t="s">
        <v>4</v>
      </c>
      <c r="O69">
        <v>137111</v>
      </c>
      <c r="P69">
        <v>135633</v>
      </c>
      <c r="Q69">
        <v>153477</v>
      </c>
      <c r="R69">
        <v>128196</v>
      </c>
      <c r="S69">
        <v>139657</v>
      </c>
      <c r="T69">
        <v>188095</v>
      </c>
      <c r="V69">
        <v>145744</v>
      </c>
      <c r="Z69" t="s">
        <v>3</v>
      </c>
      <c r="AA69">
        <v>347.113</v>
      </c>
      <c r="AB69">
        <v>396.75</v>
      </c>
      <c r="AC69">
        <v>480.44499999999999</v>
      </c>
      <c r="AD69">
        <v>452.01299999999998</v>
      </c>
      <c r="AE69">
        <v>409.084</v>
      </c>
      <c r="AF69">
        <v>362.35</v>
      </c>
      <c r="AG69">
        <v>356.36599999999999</v>
      </c>
      <c r="AH69">
        <v>345.077</v>
      </c>
      <c r="AL69" t="s">
        <v>4</v>
      </c>
      <c r="AM69" s="2">
        <v>556423</v>
      </c>
      <c r="AN69" s="2">
        <v>236572</v>
      </c>
      <c r="AO69" s="2">
        <v>517654</v>
      </c>
      <c r="AP69" s="2">
        <v>201412</v>
      </c>
      <c r="AQ69" s="2">
        <v>243945</v>
      </c>
      <c r="AR69" s="2"/>
      <c r="AS69" s="2">
        <v>409895</v>
      </c>
      <c r="AT69" s="2">
        <v>732332</v>
      </c>
      <c r="AW69" t="s">
        <v>3</v>
      </c>
      <c r="AX69">
        <v>417.85300000000001</v>
      </c>
      <c r="AY69">
        <v>396.22800000000001</v>
      </c>
      <c r="AZ69">
        <v>394.476</v>
      </c>
      <c r="BA69">
        <v>377.67599999999999</v>
      </c>
      <c r="BB69">
        <v>328.40499999999997</v>
      </c>
      <c r="BC69">
        <v>295.755</v>
      </c>
      <c r="BD69">
        <v>311.77</v>
      </c>
      <c r="BE69">
        <v>292.44099999999997</v>
      </c>
      <c r="BG69" t="s">
        <v>3</v>
      </c>
      <c r="BH69">
        <v>373.91899999999998</v>
      </c>
      <c r="BI69">
        <v>395.089</v>
      </c>
      <c r="BJ69">
        <v>390.89800000000002</v>
      </c>
      <c r="BK69">
        <v>400.94600000000003</v>
      </c>
      <c r="BL69">
        <v>387.70699999999999</v>
      </c>
      <c r="BM69">
        <v>363.07499999999999</v>
      </c>
      <c r="BO69">
        <v>315.84199999999998</v>
      </c>
    </row>
    <row r="70" spans="1:103" x14ac:dyDescent="0.35">
      <c r="B70" t="s">
        <v>5</v>
      </c>
      <c r="C70">
        <v>98906</v>
      </c>
      <c r="D70">
        <v>161755</v>
      </c>
      <c r="J70">
        <v>322708</v>
      </c>
      <c r="N70" t="s">
        <v>5</v>
      </c>
      <c r="O70">
        <v>156833</v>
      </c>
      <c r="P70">
        <v>140194</v>
      </c>
      <c r="Q70">
        <v>130634</v>
      </c>
      <c r="R70">
        <v>150205</v>
      </c>
      <c r="S70">
        <v>150358</v>
      </c>
      <c r="T70">
        <v>194972</v>
      </c>
      <c r="V70">
        <v>185214</v>
      </c>
      <c r="Z70" t="s">
        <v>4</v>
      </c>
      <c r="AB70">
        <v>193819</v>
      </c>
      <c r="AC70">
        <v>186098</v>
      </c>
      <c r="AD70">
        <v>268429</v>
      </c>
      <c r="AE70">
        <v>264315</v>
      </c>
      <c r="AF70">
        <v>255718</v>
      </c>
      <c r="AG70">
        <v>343196</v>
      </c>
      <c r="AH70">
        <v>252418</v>
      </c>
      <c r="AL70" t="s">
        <v>5</v>
      </c>
      <c r="AM70">
        <v>129512</v>
      </c>
      <c r="AN70">
        <v>485834</v>
      </c>
      <c r="AO70">
        <v>207621</v>
      </c>
      <c r="AP70">
        <v>578413</v>
      </c>
      <c r="AQ70">
        <v>646460</v>
      </c>
      <c r="AS70">
        <v>688084</v>
      </c>
      <c r="AT70">
        <v>267775</v>
      </c>
      <c r="AW70" t="s">
        <v>4</v>
      </c>
      <c r="AX70">
        <v>225663</v>
      </c>
      <c r="AY70">
        <v>77016</v>
      </c>
      <c r="AZ70">
        <v>106081</v>
      </c>
      <c r="BA70">
        <v>94660</v>
      </c>
      <c r="BB70">
        <v>135307</v>
      </c>
      <c r="BC70">
        <v>134207</v>
      </c>
      <c r="BD70">
        <v>236088</v>
      </c>
      <c r="BE70">
        <v>117683</v>
      </c>
      <c r="BG70" t="s">
        <v>4</v>
      </c>
      <c r="BH70">
        <v>184205</v>
      </c>
      <c r="BI70">
        <v>226029</v>
      </c>
      <c r="BJ70">
        <v>255133</v>
      </c>
      <c r="BK70">
        <v>175987</v>
      </c>
      <c r="BL70">
        <v>220750</v>
      </c>
      <c r="BM70">
        <v>190594</v>
      </c>
      <c r="BO70">
        <v>165324</v>
      </c>
    </row>
    <row r="71" spans="1:103" x14ac:dyDescent="0.35">
      <c r="B71" t="s">
        <v>71</v>
      </c>
      <c r="C71">
        <f>AVERAGE(C69:C70)</f>
        <v>112196.5</v>
      </c>
      <c r="D71">
        <f t="shared" ref="D71:J71" si="100">AVERAGE(D69:D70)</f>
        <v>151605</v>
      </c>
      <c r="E71" t="e">
        <f t="shared" si="100"/>
        <v>#DIV/0!</v>
      </c>
      <c r="F71" t="e">
        <f t="shared" si="100"/>
        <v>#DIV/0!</v>
      </c>
      <c r="G71" t="e">
        <f t="shared" si="100"/>
        <v>#DIV/0!</v>
      </c>
      <c r="H71" t="e">
        <f t="shared" si="100"/>
        <v>#DIV/0!</v>
      </c>
      <c r="I71" t="e">
        <f t="shared" si="100"/>
        <v>#DIV/0!</v>
      </c>
      <c r="J71">
        <f t="shared" si="100"/>
        <v>326397.5</v>
      </c>
      <c r="Z71" t="s">
        <v>5</v>
      </c>
      <c r="AB71">
        <v>223416</v>
      </c>
      <c r="AC71">
        <v>369470</v>
      </c>
      <c r="AD71">
        <v>314949</v>
      </c>
      <c r="AF71">
        <v>276733</v>
      </c>
      <c r="AG71">
        <v>220503</v>
      </c>
      <c r="AH71">
        <v>325874</v>
      </c>
      <c r="AM71" s="2">
        <f>AVERAGE(AM69:AM70)</f>
        <v>342967.5</v>
      </c>
      <c r="AN71" s="2">
        <f t="shared" ref="AN71:AT71" si="101">AVERAGE(AN69:AN70)</f>
        <v>361203</v>
      </c>
      <c r="AO71" s="2">
        <f t="shared" si="101"/>
        <v>362637.5</v>
      </c>
      <c r="AP71" s="2">
        <f t="shared" si="101"/>
        <v>389912.5</v>
      </c>
      <c r="AQ71" s="2">
        <f t="shared" si="101"/>
        <v>445202.5</v>
      </c>
      <c r="AR71" s="2" t="e">
        <f t="shared" si="101"/>
        <v>#DIV/0!</v>
      </c>
      <c r="AS71" s="2">
        <f t="shared" si="101"/>
        <v>548989.5</v>
      </c>
      <c r="AT71" s="2">
        <f t="shared" si="101"/>
        <v>500053.5</v>
      </c>
      <c r="AW71" t="s">
        <v>77</v>
      </c>
      <c r="AX71">
        <v>25939</v>
      </c>
      <c r="AY71">
        <v>219886</v>
      </c>
      <c r="AZ71">
        <v>266560</v>
      </c>
      <c r="BA71">
        <v>270954</v>
      </c>
      <c r="BB71">
        <v>310350</v>
      </c>
      <c r="BC71">
        <v>235692</v>
      </c>
      <c r="BG71" t="s">
        <v>5</v>
      </c>
      <c r="BH71">
        <v>174393</v>
      </c>
      <c r="BI71">
        <v>279895</v>
      </c>
      <c r="BJ71">
        <v>175561</v>
      </c>
      <c r="BK71">
        <v>254616</v>
      </c>
      <c r="BL71">
        <v>290073</v>
      </c>
      <c r="BM71">
        <v>186856</v>
      </c>
      <c r="BO71">
        <v>197434</v>
      </c>
    </row>
    <row r="72" spans="1:103" x14ac:dyDescent="0.35">
      <c r="B72" t="s">
        <v>6</v>
      </c>
      <c r="C72">
        <v>7823.8010000000004</v>
      </c>
      <c r="D72">
        <v>7953.6769999999997</v>
      </c>
      <c r="E72">
        <v>8042.4030000000002</v>
      </c>
      <c r="F72">
        <v>8018.5990000000002</v>
      </c>
      <c r="G72">
        <v>8149.5659999999998</v>
      </c>
      <c r="H72">
        <v>8191.259</v>
      </c>
      <c r="I72">
        <v>8115.4279999999999</v>
      </c>
      <c r="J72">
        <v>8198.2250000000004</v>
      </c>
      <c r="K72">
        <f>AVERAGE(C72:J72)</f>
        <v>8061.6197499999998</v>
      </c>
      <c r="N72" t="s">
        <v>6</v>
      </c>
      <c r="O72">
        <v>7864.3530000000001</v>
      </c>
      <c r="P72">
        <v>8019.4610000000002</v>
      </c>
      <c r="Q72">
        <v>8067.3959999999997</v>
      </c>
      <c r="R72">
        <v>8088.2539999999999</v>
      </c>
      <c r="S72">
        <v>8139.4279999999999</v>
      </c>
      <c r="T72">
        <v>8336.4590000000007</v>
      </c>
      <c r="U72">
        <v>8382.1119999999992</v>
      </c>
      <c r="V72">
        <v>8360.2060000000001</v>
      </c>
      <c r="W72">
        <f>AVERAGE(O72:V72)</f>
        <v>8157.2086250000002</v>
      </c>
      <c r="AA72" t="e">
        <f>AVERAGE(AA70:AA71)</f>
        <v>#DIV/0!</v>
      </c>
      <c r="AB72">
        <f t="shared" ref="AB72:AH72" si="102">AVERAGE(AB70:AB71)</f>
        <v>208617.5</v>
      </c>
      <c r="AC72">
        <f t="shared" si="102"/>
        <v>277784</v>
      </c>
      <c r="AD72">
        <f t="shared" si="102"/>
        <v>291689</v>
      </c>
      <c r="AE72">
        <f t="shared" si="102"/>
        <v>264315</v>
      </c>
      <c r="AF72">
        <f t="shared" si="102"/>
        <v>266225.5</v>
      </c>
      <c r="AG72">
        <f t="shared" si="102"/>
        <v>281849.5</v>
      </c>
      <c r="AH72">
        <f t="shared" si="102"/>
        <v>289146</v>
      </c>
      <c r="AL72" t="s">
        <v>6</v>
      </c>
      <c r="AM72">
        <v>7823.5249999999996</v>
      </c>
      <c r="AN72">
        <v>7913.3249999999998</v>
      </c>
      <c r="AO72">
        <v>7942.6139999999996</v>
      </c>
      <c r="AP72">
        <v>7977.2079999999996</v>
      </c>
      <c r="AQ72">
        <v>8010.9759999999997</v>
      </c>
      <c r="AS72">
        <v>8204.8080000000009</v>
      </c>
      <c r="AT72">
        <v>8217.7999999999993</v>
      </c>
      <c r="AU72">
        <f>AVERAGE(AM72:AT72)</f>
        <v>8012.8937142857158</v>
      </c>
    </row>
    <row r="73" spans="1:103" x14ac:dyDescent="0.35">
      <c r="B73" t="s">
        <v>7</v>
      </c>
      <c r="N73" t="s">
        <v>7</v>
      </c>
      <c r="Z73" t="s">
        <v>6</v>
      </c>
      <c r="AA73">
        <v>7654.5659999999998</v>
      </c>
      <c r="AB73">
        <v>7711.2920000000004</v>
      </c>
      <c r="AC73">
        <v>7825.94</v>
      </c>
      <c r="AD73">
        <v>7891.6170000000002</v>
      </c>
      <c r="AE73">
        <v>8018.8239999999996</v>
      </c>
      <c r="AF73">
        <v>8020.9859999999999</v>
      </c>
      <c r="AG73">
        <v>8162.518</v>
      </c>
      <c r="AH73">
        <v>8134.7730000000001</v>
      </c>
      <c r="AI73">
        <f>AVERAGE(AA73:AH73)</f>
        <v>7927.5645000000004</v>
      </c>
      <c r="AL73" t="s">
        <v>7</v>
      </c>
      <c r="AW73" t="s">
        <v>6</v>
      </c>
      <c r="AX73">
        <v>7525.9059999999999</v>
      </c>
      <c r="AY73">
        <v>7660.2460000000001</v>
      </c>
      <c r="AZ73">
        <v>7671.6180000000004</v>
      </c>
      <c r="BA73">
        <v>7701.81</v>
      </c>
      <c r="BB73">
        <v>7911.6120000000001</v>
      </c>
      <c r="BC73">
        <v>7920.7740000000003</v>
      </c>
      <c r="BD73">
        <v>7975.7950000000001</v>
      </c>
      <c r="BE73">
        <v>7951.875</v>
      </c>
      <c r="BF73">
        <f>AVERAGE(AX73:BE73)</f>
        <v>7789.9544999999998</v>
      </c>
      <c r="BG73" t="s">
        <v>6</v>
      </c>
      <c r="BH73">
        <v>7885.0519999999997</v>
      </c>
      <c r="BI73">
        <v>8078.0810000000001</v>
      </c>
      <c r="BJ73">
        <v>8117.7759999999998</v>
      </c>
      <c r="BK73">
        <v>8153.42</v>
      </c>
      <c r="BL73">
        <v>8221.5030000000006</v>
      </c>
      <c r="BM73">
        <v>8214.991</v>
      </c>
      <c r="BO73">
        <v>8311.5249999999996</v>
      </c>
      <c r="BP73">
        <f>AVERAGE(BH73:BO73)</f>
        <v>8140.3354285714286</v>
      </c>
    </row>
    <row r="74" spans="1:103" x14ac:dyDescent="0.35">
      <c r="B74" s="6" t="s">
        <v>68</v>
      </c>
      <c r="C74">
        <f>C71/$K$72</f>
        <v>13.917364435354322</v>
      </c>
      <c r="D74">
        <f t="shared" ref="D74:J74" si="103">D71/$K$72</f>
        <v>18.805774112578305</v>
      </c>
      <c r="E74" t="e">
        <f t="shared" si="103"/>
        <v>#DIV/0!</v>
      </c>
      <c r="F74" t="e">
        <f t="shared" si="103"/>
        <v>#DIV/0!</v>
      </c>
      <c r="G74" t="e">
        <f t="shared" si="103"/>
        <v>#DIV/0!</v>
      </c>
      <c r="H74" t="e">
        <f t="shared" si="103"/>
        <v>#DIV/0!</v>
      </c>
      <c r="I74" t="e">
        <f t="shared" si="103"/>
        <v>#DIV/0!</v>
      </c>
      <c r="J74">
        <f t="shared" si="103"/>
        <v>40.487831245079505</v>
      </c>
      <c r="N74" t="s">
        <v>8</v>
      </c>
      <c r="Z74" t="s">
        <v>7</v>
      </c>
      <c r="AL74" s="6" t="s">
        <v>63</v>
      </c>
      <c r="AM74">
        <f>AM71/$AU$72</f>
        <v>42.801952980924163</v>
      </c>
      <c r="AN74">
        <f t="shared" ref="AN74:AT74" si="104">AN71/$AU$72</f>
        <v>45.077722590533362</v>
      </c>
      <c r="AO74">
        <f t="shared" si="104"/>
        <v>45.25674655505226</v>
      </c>
      <c r="AP74">
        <f t="shared" si="104"/>
        <v>48.660635458679302</v>
      </c>
      <c r="AQ74">
        <f t="shared" si="104"/>
        <v>55.560764422255431</v>
      </c>
      <c r="AR74" t="e">
        <f t="shared" si="104"/>
        <v>#DIV/0!</v>
      </c>
      <c r="AS74">
        <f t="shared" si="104"/>
        <v>68.513263694143234</v>
      </c>
      <c r="AT74">
        <f t="shared" si="104"/>
        <v>62.406106686337807</v>
      </c>
      <c r="AW74" t="s">
        <v>7</v>
      </c>
      <c r="BG74" t="s">
        <v>7</v>
      </c>
    </row>
    <row r="75" spans="1:103" x14ac:dyDescent="0.35">
      <c r="B75" s="6" t="s">
        <v>47</v>
      </c>
      <c r="C75">
        <f>C68/$K$72</f>
        <v>6.092286850914793E-2</v>
      </c>
      <c r="D75">
        <f t="shared" ref="D75:J75" si="105">D68/$K$72</f>
        <v>7.2703875669650628E-2</v>
      </c>
      <c r="E75">
        <f t="shared" si="105"/>
        <v>7.5079080726922154E-2</v>
      </c>
      <c r="F75">
        <f t="shared" si="105"/>
        <v>7.460274965214031E-2</v>
      </c>
      <c r="G75">
        <f t="shared" si="105"/>
        <v>5.3016640979624469E-2</v>
      </c>
      <c r="H75">
        <f t="shared" si="105"/>
        <v>5.9247894940715855E-2</v>
      </c>
      <c r="I75">
        <f t="shared" si="105"/>
        <v>6.1928497681870948E-2</v>
      </c>
      <c r="J75">
        <f t="shared" si="105"/>
        <v>5.7476910890023068E-2</v>
      </c>
      <c r="N75" s="6" t="s">
        <v>47</v>
      </c>
      <c r="O75">
        <f>O68/$W$72</f>
        <v>4.5191439491962242E-2</v>
      </c>
      <c r="P75">
        <f t="shared" ref="P75:V75" si="106">P68/$W$72</f>
        <v>4.9156521358432216E-2</v>
      </c>
      <c r="Q75">
        <f t="shared" si="106"/>
        <v>4.8348892143236066E-2</v>
      </c>
      <c r="R75">
        <f t="shared" si="106"/>
        <v>4.5598196282493633E-2</v>
      </c>
      <c r="S75">
        <f t="shared" si="106"/>
        <v>3.8451756528416606E-2</v>
      </c>
      <c r="T75">
        <f t="shared" si="106"/>
        <v>4.6326386558490161E-2</v>
      </c>
      <c r="U75">
        <f t="shared" si="106"/>
        <v>3.9404165662123174E-2</v>
      </c>
      <c r="V75">
        <f t="shared" si="106"/>
        <v>4.152449882940195E-2</v>
      </c>
      <c r="Z75" s="6" t="s">
        <v>68</v>
      </c>
      <c r="AA75" t="e">
        <f>AA72/$AI$73</f>
        <v>#DIV/0!</v>
      </c>
      <c r="AB75">
        <f t="shared" ref="AB75:AH75" si="107">AB72/$AI$73</f>
        <v>26.315459180433031</v>
      </c>
      <c r="AC75">
        <f t="shared" si="107"/>
        <v>35.040269934101445</v>
      </c>
      <c r="AD75">
        <f t="shared" si="107"/>
        <v>36.794276476716142</v>
      </c>
      <c r="AE75">
        <f t="shared" si="107"/>
        <v>33.34126136722066</v>
      </c>
      <c r="AF75">
        <f t="shared" si="107"/>
        <v>33.582255937495049</v>
      </c>
      <c r="AG75">
        <f t="shared" si="107"/>
        <v>35.553100829390914</v>
      </c>
      <c r="AH75">
        <f t="shared" si="107"/>
        <v>36.473496998983734</v>
      </c>
      <c r="AL75" s="6" t="s">
        <v>47</v>
      </c>
      <c r="AM75">
        <f>AM68/$AU$72</f>
        <v>5.1329895873536383E-2</v>
      </c>
      <c r="AN75">
        <f t="shared" ref="AN75:AT75" si="108">AN68/$AU$72</f>
        <v>5.5565693977221275E-2</v>
      </c>
      <c r="AO75">
        <f t="shared" si="108"/>
        <v>4.9230155055808612E-2</v>
      </c>
      <c r="AP75">
        <f t="shared" si="108"/>
        <v>4.7180458580898609E-2</v>
      </c>
      <c r="AQ75">
        <f t="shared" si="108"/>
        <v>4.568649142909955E-2</v>
      </c>
      <c r="AR75">
        <f t="shared" si="108"/>
        <v>0</v>
      </c>
      <c r="AS75">
        <f t="shared" si="108"/>
        <v>4.2082050757621781E-2</v>
      </c>
      <c r="AT75">
        <f t="shared" si="108"/>
        <v>4.242587161663159E-2</v>
      </c>
      <c r="AW75" t="s">
        <v>8</v>
      </c>
      <c r="BG75" t="s">
        <v>8</v>
      </c>
    </row>
    <row r="76" spans="1:103" x14ac:dyDescent="0.35">
      <c r="Z76" s="6" t="s">
        <v>47</v>
      </c>
      <c r="AA76">
        <f>AA69/$AI$73</f>
        <v>4.3785578786523907E-2</v>
      </c>
      <c r="AB76">
        <f t="shared" ref="AB76:AH76" si="109">AB69/$AI$73</f>
        <v>5.0046896496395578E-2</v>
      </c>
      <c r="AC76">
        <f t="shared" si="109"/>
        <v>6.0604363420821108E-2</v>
      </c>
      <c r="AD76">
        <f t="shared" si="109"/>
        <v>5.7017889920668564E-2</v>
      </c>
      <c r="AE76">
        <f t="shared" si="109"/>
        <v>5.1602733727363556E-2</v>
      </c>
      <c r="AF76">
        <f t="shared" si="109"/>
        <v>4.5707606667848621E-2</v>
      </c>
      <c r="AG76">
        <f t="shared" si="109"/>
        <v>4.4952772065115332E-2</v>
      </c>
      <c r="AH76">
        <f t="shared" si="109"/>
        <v>4.3528753376904088E-2</v>
      </c>
      <c r="AW76" s="6" t="s">
        <v>47</v>
      </c>
      <c r="AX76">
        <f>AX69/$BF$73</f>
        <v>5.3639979540316955E-2</v>
      </c>
      <c r="AY76">
        <f t="shared" ref="AY76:BE76" si="110">AY69/$BF$73</f>
        <v>5.086396846091977E-2</v>
      </c>
      <c r="AZ76">
        <f t="shared" si="110"/>
        <v>5.0639063424568143E-2</v>
      </c>
      <c r="BA76">
        <f t="shared" si="110"/>
        <v>4.8482439788319689E-2</v>
      </c>
      <c r="BB76">
        <f t="shared" si="110"/>
        <v>4.2157499122748403E-2</v>
      </c>
      <c r="BC76">
        <f t="shared" si="110"/>
        <v>3.7966203782063168E-2</v>
      </c>
      <c r="BD76">
        <f t="shared" si="110"/>
        <v>4.0022056611498817E-2</v>
      </c>
      <c r="BE76">
        <f t="shared" si="110"/>
        <v>3.754078409572225E-2</v>
      </c>
      <c r="BG76" s="6" t="s">
        <v>47</v>
      </c>
      <c r="BH76">
        <f>BH69/$BP$73</f>
        <v>4.5934102259176823E-2</v>
      </c>
      <c r="BI76">
        <f t="shared" ref="BI76:BO76" si="111">BI69/$BP$73</f>
        <v>4.8534732194608757E-2</v>
      </c>
      <c r="BJ76">
        <f t="shared" si="111"/>
        <v>4.801988854513331E-2</v>
      </c>
      <c r="BK76">
        <f t="shared" si="111"/>
        <v>4.9254235715242907E-2</v>
      </c>
      <c r="BL76">
        <f t="shared" si="111"/>
        <v>4.7627889956377366E-2</v>
      </c>
      <c r="BM76">
        <f t="shared" si="111"/>
        <v>4.4601970420734507E-2</v>
      </c>
      <c r="BO76">
        <f t="shared" si="111"/>
        <v>3.8799629667770091E-2</v>
      </c>
    </row>
    <row r="77" spans="1:103" x14ac:dyDescent="0.35">
      <c r="A77" s="6"/>
    </row>
    <row r="79" spans="1:103" x14ac:dyDescent="0.35">
      <c r="A79" s="8" t="s">
        <v>49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</row>
    <row r="80" spans="1:103" x14ac:dyDescent="0.35">
      <c r="BS80" t="s">
        <v>51</v>
      </c>
      <c r="BZ80" t="s">
        <v>54</v>
      </c>
      <c r="CF80" t="s">
        <v>55</v>
      </c>
      <c r="CM80" t="s">
        <v>56</v>
      </c>
      <c r="CT80" t="s">
        <v>57</v>
      </c>
      <c r="CY80" t="s">
        <v>61</v>
      </c>
    </row>
    <row r="81" spans="1:107" x14ac:dyDescent="0.35">
      <c r="A81" t="s">
        <v>51</v>
      </c>
      <c r="B81" t="s">
        <v>50</v>
      </c>
      <c r="K81" t="s">
        <v>72</v>
      </c>
      <c r="M81" t="s">
        <v>54</v>
      </c>
      <c r="N81" t="s">
        <v>50</v>
      </c>
      <c r="Y81" t="s">
        <v>55</v>
      </c>
      <c r="Z81" t="s">
        <v>47</v>
      </c>
      <c r="AK81" t="s">
        <v>56</v>
      </c>
      <c r="AL81" t="s">
        <v>47</v>
      </c>
      <c r="AV81" t="s">
        <v>57</v>
      </c>
      <c r="AW81" t="s">
        <v>47</v>
      </c>
      <c r="BF81" t="s">
        <v>58</v>
      </c>
      <c r="BG81" t="s">
        <v>50</v>
      </c>
      <c r="BS81">
        <v>4.8117025595886764E-2</v>
      </c>
      <c r="BT81">
        <v>5.1853279260560853E-2</v>
      </c>
      <c r="BU81">
        <v>4.5086014734997668E-2</v>
      </c>
      <c r="BV81">
        <v>6.3529405363513383E-2</v>
      </c>
      <c r="BW81">
        <v>6.9994685473964688E-2</v>
      </c>
      <c r="BX81">
        <v>6.092286850914793E-2</v>
      </c>
      <c r="BZ81">
        <v>3.1795603748560615E-2</v>
      </c>
      <c r="CA81">
        <v>5.0858014777804959E-2</v>
      </c>
      <c r="CB81">
        <v>4.5563071012857635E-2</v>
      </c>
      <c r="CC81">
        <v>5.3408239589148719E-2</v>
      </c>
      <c r="CD81">
        <v>5.3205288566471554E-2</v>
      </c>
      <c r="CF81">
        <v>4.2581922592644393E-2</v>
      </c>
      <c r="CG81">
        <v>3.6728780510062044E-2</v>
      </c>
      <c r="CH81">
        <v>4.0693214026512527E-2</v>
      </c>
      <c r="CI81">
        <v>4.9718647464282256E-2</v>
      </c>
      <c r="CJ81">
        <v>5.8667267919071557E-2</v>
      </c>
      <c r="CK81">
        <v>4.3785578786523907E-2</v>
      </c>
      <c r="CM81">
        <v>3.9834914540948313E-2</v>
      </c>
      <c r="CN81">
        <v>5.4861785308656534E-2</v>
      </c>
      <c r="CO81">
        <v>4.856811084594282E-2</v>
      </c>
      <c r="CP81">
        <v>4.8041626192659725E-2</v>
      </c>
      <c r="CR81">
        <v>5.1329895873536383E-2</v>
      </c>
      <c r="CT81">
        <v>3.5263892612947878E-2</v>
      </c>
      <c r="CU81">
        <v>4.1862035194249636E-2</v>
      </c>
      <c r="CV81">
        <v>3.8733142583547514E-2</v>
      </c>
      <c r="CX81">
        <v>4.7344238904687246E-2</v>
      </c>
      <c r="CY81">
        <v>4.5665692812616496E-2</v>
      </c>
      <c r="CZ81">
        <v>4.9888595510313168E-2</v>
      </c>
      <c r="DA81">
        <v>5.6723661813198129E-2</v>
      </c>
      <c r="DC81">
        <v>4.8432845458621449E-2</v>
      </c>
    </row>
    <row r="82" spans="1:107" x14ac:dyDescent="0.35">
      <c r="B82">
        <v>1</v>
      </c>
      <c r="C82">
        <v>4.8117025595886764E-2</v>
      </c>
      <c r="D82">
        <v>4.7190669164681454E-2</v>
      </c>
      <c r="E82">
        <v>6.9411117444199547E-2</v>
      </c>
      <c r="F82">
        <v>6.5276289437427804E-2</v>
      </c>
      <c r="G82">
        <v>6.3775015769971313E-2</v>
      </c>
      <c r="H82">
        <v>6.1307072460176297E-2</v>
      </c>
      <c r="I82">
        <v>6.0038719568156165E-2</v>
      </c>
      <c r="J82">
        <v>5.410674555756282E-2</v>
      </c>
      <c r="K82">
        <f>AVERAGE(C82:J82)</f>
        <v>5.8652831874757769E-2</v>
      </c>
      <c r="N82">
        <v>1</v>
      </c>
      <c r="O82">
        <v>3.1795603748560615E-2</v>
      </c>
      <c r="P82">
        <v>4.4699099956648204E-2</v>
      </c>
      <c r="Q82">
        <v>4.7950675519791562E-2</v>
      </c>
      <c r="R82">
        <v>4.3615114042732411E-2</v>
      </c>
      <c r="S82">
        <v>4.3559825538015115E-2</v>
      </c>
      <c r="T82">
        <v>3.9374969823814394E-2</v>
      </c>
      <c r="U82">
        <v>3.8480926676104782E-2</v>
      </c>
      <c r="V82">
        <v>3.6387352283192301E-2</v>
      </c>
      <c r="Z82">
        <v>1</v>
      </c>
      <c r="AA82">
        <v>4.2581922592644393E-2</v>
      </c>
      <c r="AB82">
        <v>5.5999655955554804E-2</v>
      </c>
      <c r="AC82">
        <v>5.9153354726131112E-2</v>
      </c>
      <c r="AD82">
        <v>5.7699603234395581E-2</v>
      </c>
      <c r="AE82">
        <v>5.4342525335341015E-2</v>
      </c>
      <c r="AF82">
        <v>5.1480357637475008E-2</v>
      </c>
      <c r="AG82">
        <v>5.2290851799014326E-2</v>
      </c>
      <c r="AH82">
        <v>4.6550774984669432E-2</v>
      </c>
      <c r="AL82">
        <v>1</v>
      </c>
      <c r="AM82">
        <v>3.9834914540948313E-2</v>
      </c>
      <c r="AN82">
        <v>5.2707468396328415E-2</v>
      </c>
      <c r="AO82">
        <v>5.8779285536639171E-2</v>
      </c>
      <c r="AP82">
        <v>4.872115021172134E-2</v>
      </c>
      <c r="AQ82">
        <v>5.0931276574898383E-2</v>
      </c>
      <c r="AR82">
        <v>5.1319104001178936E-2</v>
      </c>
      <c r="AS82">
        <v>4.6934656527979998E-2</v>
      </c>
      <c r="AT82">
        <v>4.4923908890266907E-2</v>
      </c>
      <c r="AW82">
        <v>1</v>
      </c>
      <c r="AX82">
        <v>3.5263892612947878E-2</v>
      </c>
      <c r="AY82">
        <v>4.7378853824976114E-2</v>
      </c>
      <c r="AZ82">
        <v>5.478882702395068E-2</v>
      </c>
      <c r="BA82">
        <v>5.5117936265853658E-2</v>
      </c>
      <c r="BB82">
        <v>5.451637662188108E-2</v>
      </c>
      <c r="BC82">
        <v>5.1070760094214782E-2</v>
      </c>
      <c r="BD82">
        <v>4.8489936385057969E-2</v>
      </c>
      <c r="BE82">
        <v>4.250104279568425E-2</v>
      </c>
      <c r="BG82">
        <v>1</v>
      </c>
      <c r="BH82">
        <v>4.5665692812616496E-2</v>
      </c>
      <c r="BI82">
        <v>5.8499875000810241E-2</v>
      </c>
      <c r="BJ82">
        <v>6.3211969520787295E-2</v>
      </c>
      <c r="BK82">
        <v>6.7073535746018945E-2</v>
      </c>
      <c r="BL82">
        <v>6.7951643933167202E-2</v>
      </c>
      <c r="BM82">
        <v>6.056213921338334E-2</v>
      </c>
      <c r="BN82">
        <v>5.8418279190106927E-2</v>
      </c>
      <c r="BO82">
        <v>5.2307363030565011E-2</v>
      </c>
      <c r="BS82">
        <v>4.7190669164681454E-2</v>
      </c>
      <c r="BT82">
        <v>6.3081432745556873E-2</v>
      </c>
      <c r="BU82">
        <v>5.202415153995902E-2</v>
      </c>
      <c r="BV82">
        <v>6.6114896842047091E-2</v>
      </c>
      <c r="BW82">
        <v>8.4184340649957431E-2</v>
      </c>
      <c r="BX82">
        <v>7.2703875669650628E-2</v>
      </c>
      <c r="BZ82">
        <v>4.4699099956648204E-2</v>
      </c>
      <c r="CA82">
        <v>4.8008233813541738E-2</v>
      </c>
      <c r="CB82">
        <v>4.60293610698825E-2</v>
      </c>
      <c r="CC82">
        <v>5.1667093749513268E-2</v>
      </c>
      <c r="CD82">
        <v>5.8593182464923663E-2</v>
      </c>
      <c r="CF82">
        <v>5.5999655955554804E-2</v>
      </c>
      <c r="CG82">
        <v>5.5095462033228737E-2</v>
      </c>
      <c r="CH82">
        <v>4.9267925301879081E-2</v>
      </c>
      <c r="CI82">
        <v>5.6032136850874291E-2</v>
      </c>
      <c r="CJ82">
        <v>6.2379807983077198E-2</v>
      </c>
      <c r="CK82">
        <v>5.0046896496395578E-2</v>
      </c>
      <c r="CM82">
        <v>5.2707468396328415E-2</v>
      </c>
      <c r="CN82">
        <v>6.057707826022056E-2</v>
      </c>
      <c r="CO82">
        <v>6.2830405853448859E-2</v>
      </c>
      <c r="CP82">
        <v>5.6660738088463343E-2</v>
      </c>
      <c r="CR82">
        <v>5.5565693977221275E-2</v>
      </c>
      <c r="CT82">
        <v>4.7378853824976114E-2</v>
      </c>
      <c r="CU82">
        <v>4.9685008931184084E-2</v>
      </c>
      <c r="CV82">
        <v>3.9562608371881136E-2</v>
      </c>
      <c r="CX82">
        <v>4.5712554850186597E-2</v>
      </c>
      <c r="CY82">
        <v>5.8499875000810241E-2</v>
      </c>
      <c r="CZ82">
        <v>5.8399875271406755E-2</v>
      </c>
      <c r="DA82">
        <v>5.3640964756736985E-2</v>
      </c>
      <c r="DC82">
        <v>6.0687572801700194E-2</v>
      </c>
    </row>
    <row r="83" spans="1:107" x14ac:dyDescent="0.35">
      <c r="B83">
        <v>2</v>
      </c>
      <c r="C83">
        <v>5.1853279260560853E-2</v>
      </c>
      <c r="D83">
        <v>6.3081432745556873E-2</v>
      </c>
      <c r="E83">
        <v>6.7883158143429365E-2</v>
      </c>
      <c r="F83">
        <v>6.4883440948285576E-2</v>
      </c>
      <c r="G83">
        <v>5.7667977704002497E-2</v>
      </c>
      <c r="H83">
        <v>5.8674160870804092E-2</v>
      </c>
      <c r="I83">
        <v>5.2638983533796681E-2</v>
      </c>
      <c r="J83">
        <v>5.107872063737745E-2</v>
      </c>
      <c r="K83">
        <f t="shared" ref="K83:K87" si="112">AVERAGE(C83:J83)</f>
        <v>5.8470144230476674E-2</v>
      </c>
      <c r="N83">
        <v>2</v>
      </c>
      <c r="O83">
        <v>5.0858014777804959E-2</v>
      </c>
      <c r="P83">
        <v>4.8008233813541738E-2</v>
      </c>
      <c r="Q83">
        <v>4.5384986742341489E-2</v>
      </c>
      <c r="R83">
        <v>4.8801230859836425E-2</v>
      </c>
      <c r="S83">
        <v>4.6022851734883297E-2</v>
      </c>
      <c r="T83">
        <v>4.4703972436835299E-2</v>
      </c>
      <c r="U83">
        <v>4.4628075877424747E-2</v>
      </c>
      <c r="V83">
        <v>4.1980428897107736E-2</v>
      </c>
      <c r="Z83">
        <v>2</v>
      </c>
      <c r="AA83">
        <v>3.6728780510062044E-2</v>
      </c>
      <c r="AB83">
        <v>5.5095462033228737E-2</v>
      </c>
      <c r="AC83">
        <v>5.7627375249305453E-2</v>
      </c>
      <c r="AD83">
        <v>5.623515118914215E-2</v>
      </c>
      <c r="AE83">
        <v>5.6993746720545073E-2</v>
      </c>
      <c r="AF83">
        <v>4.9383516349510978E-2</v>
      </c>
      <c r="AG83">
        <v>4.8435302898340242E-2</v>
      </c>
      <c r="AH83">
        <v>3.8085954360366242E-2</v>
      </c>
      <c r="AL83">
        <v>2</v>
      </c>
      <c r="AM83">
        <v>5.4861785308656534E-2</v>
      </c>
      <c r="AN83">
        <v>6.057707826022056E-2</v>
      </c>
      <c r="AO83">
        <v>6.0451146120331499E-2</v>
      </c>
      <c r="AP83">
        <v>5.8038429949381562E-2</v>
      </c>
      <c r="AQ83">
        <v>5.0321046806424415E-2</v>
      </c>
      <c r="AR83">
        <v>4.4380820073429209E-2</v>
      </c>
      <c r="AS83">
        <v>4.4142164561887923E-2</v>
      </c>
      <c r="AT83">
        <v>4.3977119079161631E-2</v>
      </c>
      <c r="AW83">
        <v>2</v>
      </c>
      <c r="AX83">
        <v>4.1862035194249636E-2</v>
      </c>
      <c r="AY83">
        <v>4.9685008931184084E-2</v>
      </c>
      <c r="AZ83">
        <v>5.0310012628313042E-2</v>
      </c>
      <c r="BA83">
        <v>3.4960699033496002E-2</v>
      </c>
      <c r="BB83">
        <v>4.1239751720465706E-2</v>
      </c>
      <c r="BC83">
        <v>3.8017841469960331E-2</v>
      </c>
      <c r="BD83">
        <v>3.8185199972901394E-2</v>
      </c>
      <c r="BE83">
        <v>3.8859297224685653E-2</v>
      </c>
      <c r="BG83">
        <v>2</v>
      </c>
      <c r="BH83">
        <v>4.9888595510313168E-2</v>
      </c>
      <c r="BI83">
        <v>5.8399875271406755E-2</v>
      </c>
      <c r="BJ83">
        <v>5.8031863918727999E-2</v>
      </c>
      <c r="BK83">
        <v>5.4596789892127066E-2</v>
      </c>
      <c r="BL83">
        <v>4.7342483972001165E-2</v>
      </c>
      <c r="BM83">
        <v>4.7863693451839266E-2</v>
      </c>
      <c r="BN83">
        <v>4.7228941683828254E-2</v>
      </c>
      <c r="BO83">
        <v>4.5983593333117183E-2</v>
      </c>
      <c r="BS83">
        <v>6.9411117444199547E-2</v>
      </c>
      <c r="BT83">
        <v>6.7883158143429365E-2</v>
      </c>
      <c r="BU83">
        <v>5.1508138664969408E-2</v>
      </c>
      <c r="BV83">
        <v>7.7918833793340622E-2</v>
      </c>
      <c r="BW83">
        <v>8.5468653837086045E-2</v>
      </c>
      <c r="BX83">
        <v>7.5079080726922154E-2</v>
      </c>
      <c r="BZ83">
        <v>4.7950675519791562E-2</v>
      </c>
      <c r="CA83">
        <v>4.5384986742341489E-2</v>
      </c>
      <c r="CB83">
        <v>5.2575975548311171E-2</v>
      </c>
      <c r="CC83">
        <v>5.2293011541915235E-2</v>
      </c>
      <c r="CD83">
        <v>5.3452059606693629E-2</v>
      </c>
      <c r="CF83">
        <v>5.9153354726131112E-2</v>
      </c>
      <c r="CG83">
        <v>5.7627375249305453E-2</v>
      </c>
      <c r="CH83">
        <v>5.1491431663812801E-2</v>
      </c>
      <c r="CI83">
        <v>5.0116669811920755E-2</v>
      </c>
      <c r="CJ83">
        <v>5.7943571623144417E-2</v>
      </c>
      <c r="CK83">
        <v>6.0604363420821108E-2</v>
      </c>
      <c r="CM83">
        <v>5.8779285536639171E-2</v>
      </c>
      <c r="CN83">
        <v>6.0451146120331499E-2</v>
      </c>
      <c r="CO83">
        <v>6.9209940121071623E-2</v>
      </c>
      <c r="CP83">
        <v>5.8215138283668241E-2</v>
      </c>
      <c r="CR83">
        <v>4.9230155055808612E-2</v>
      </c>
      <c r="CT83">
        <v>5.478882702395068E-2</v>
      </c>
      <c r="CU83">
        <v>5.0310012628313042E-2</v>
      </c>
      <c r="CV83">
        <v>4.8178362190895892E-2</v>
      </c>
      <c r="CX83">
        <v>5.2571422955055389E-2</v>
      </c>
      <c r="CY83">
        <v>6.3211969520787295E-2</v>
      </c>
      <c r="CZ83">
        <v>5.8031863918727999E-2</v>
      </c>
      <c r="DA83">
        <v>5.6748531626009943E-2</v>
      </c>
      <c r="DC83">
        <v>6.3815260973404841E-2</v>
      </c>
    </row>
    <row r="84" spans="1:107" x14ac:dyDescent="0.35">
      <c r="B84">
        <v>3</v>
      </c>
      <c r="C84">
        <v>4.5086014734997668E-2</v>
      </c>
      <c r="D84">
        <v>5.202415153995902E-2</v>
      </c>
      <c r="E84">
        <v>5.1508138664969408E-2</v>
      </c>
      <c r="F84">
        <v>4.7470809599594259E-2</v>
      </c>
      <c r="G84">
        <v>4.6248396077022344E-2</v>
      </c>
      <c r="H84">
        <v>4.5789776605413064E-2</v>
      </c>
      <c r="I84">
        <v>4.5086014734997668E-2</v>
      </c>
      <c r="J84">
        <v>4.2311208605131503E-2</v>
      </c>
      <c r="K84">
        <f t="shared" si="112"/>
        <v>4.6940563820260621E-2</v>
      </c>
      <c r="N84">
        <v>3</v>
      </c>
      <c r="O84">
        <v>4.5563071012857635E-2</v>
      </c>
      <c r="P84">
        <v>4.60293610698825E-2</v>
      </c>
      <c r="Q84">
        <v>5.2575975548311171E-2</v>
      </c>
      <c r="R84">
        <v>5.9317790202587498E-2</v>
      </c>
      <c r="S84">
        <v>5.2894222699693162E-2</v>
      </c>
      <c r="T84">
        <v>4.9932204981830597E-2</v>
      </c>
      <c r="U84">
        <v>4.6137204335350811E-2</v>
      </c>
      <c r="V84">
        <v>4.6892880263632329E-2</v>
      </c>
      <c r="Z84">
        <v>3</v>
      </c>
      <c r="AA84">
        <v>4.0693214026512527E-2</v>
      </c>
      <c r="AB84">
        <v>4.9267925301879081E-2</v>
      </c>
      <c r="AC84">
        <v>5.1491431663812801E-2</v>
      </c>
      <c r="AD84">
        <v>4.9010185151841225E-2</v>
      </c>
      <c r="AE84">
        <v>4.1473027250734207E-2</v>
      </c>
      <c r="AF84">
        <v>0</v>
      </c>
      <c r="AG84">
        <v>4.5322460978085302E-2</v>
      </c>
      <c r="AH84">
        <v>3.8021523417191554E-2</v>
      </c>
      <c r="AL84">
        <v>3</v>
      </c>
      <c r="AM84">
        <v>4.856811084594282E-2</v>
      </c>
      <c r="AN84">
        <v>6.2830405853448859E-2</v>
      </c>
      <c r="AO84">
        <v>6.9209940121071623E-2</v>
      </c>
      <c r="AP84">
        <v>5.6697712975369567E-2</v>
      </c>
      <c r="AQ84">
        <v>5.6061313271059239E-2</v>
      </c>
      <c r="AR84">
        <v>5.5165792757827126E-2</v>
      </c>
      <c r="AS84">
        <v>4.6846235528629869E-2</v>
      </c>
      <c r="AT84">
        <v>4.7623848555790702E-2</v>
      </c>
      <c r="AW84">
        <v>3</v>
      </c>
      <c r="AX84">
        <v>3.8733142583547514E-2</v>
      </c>
      <c r="AY84">
        <v>3.9562608371881136E-2</v>
      </c>
      <c r="AZ84">
        <v>4.8178362190895892E-2</v>
      </c>
      <c r="BA84">
        <v>4.2338261621854292E-2</v>
      </c>
      <c r="BB84">
        <v>4.3305010343166632E-2</v>
      </c>
      <c r="BC84">
        <v>4.0834045731559888E-2</v>
      </c>
      <c r="BD84">
        <v>3.6213981536086425E-2</v>
      </c>
      <c r="BE84">
        <v>3.3000073993065419E-2</v>
      </c>
      <c r="BG84">
        <v>3</v>
      </c>
      <c r="BH84">
        <v>5.6723661813198129E-2</v>
      </c>
      <c r="BI84">
        <v>5.3640964756736985E-2</v>
      </c>
      <c r="BJ84">
        <v>5.6748531626009943E-2</v>
      </c>
      <c r="BK84">
        <v>5.9088226917326458E-2</v>
      </c>
      <c r="BL84">
        <v>4.880848952322088E-2</v>
      </c>
      <c r="BM84">
        <v>5.571598338735162E-2</v>
      </c>
      <c r="BN84">
        <v>4.4651880446170883E-2</v>
      </c>
      <c r="BO84">
        <v>4.1204898618626862E-2</v>
      </c>
      <c r="BS84">
        <v>6.5276289437427804E-2</v>
      </c>
      <c r="BT84">
        <v>6.4883440948285576E-2</v>
      </c>
      <c r="BU84">
        <v>4.7470809599594259E-2</v>
      </c>
      <c r="BV84">
        <v>7.9301046738616529E-2</v>
      </c>
      <c r="BW84">
        <v>8.0288735422717181E-2</v>
      </c>
      <c r="BX84">
        <v>7.460274965214031E-2</v>
      </c>
      <c r="BZ84">
        <v>4.3615114042732411E-2</v>
      </c>
      <c r="CA84">
        <v>4.8801230859836425E-2</v>
      </c>
      <c r="CB84">
        <v>5.9317790202587498E-2</v>
      </c>
      <c r="CC84">
        <v>4.6693618958927346E-2</v>
      </c>
      <c r="CD84">
        <v>0</v>
      </c>
      <c r="CF84">
        <v>5.7699603234395581E-2</v>
      </c>
      <c r="CG84">
        <v>5.623515118914215E-2</v>
      </c>
      <c r="CH84">
        <v>4.9010185151841225E-2</v>
      </c>
      <c r="CI84">
        <v>4.7326212547582826E-2</v>
      </c>
      <c r="CJ84">
        <v>5.7690039224945651E-2</v>
      </c>
      <c r="CK84">
        <v>5.7017889920668564E-2</v>
      </c>
      <c r="CM84">
        <v>4.872115021172134E-2</v>
      </c>
      <c r="CN84">
        <v>5.8038429949381562E-2</v>
      </c>
      <c r="CO84">
        <v>5.6697712975369567E-2</v>
      </c>
      <c r="CP84">
        <v>5.2554221017734229E-2</v>
      </c>
      <c r="CR84">
        <v>4.7180458580898609E-2</v>
      </c>
      <c r="CT84">
        <v>5.5117936265853658E-2</v>
      </c>
      <c r="CU84">
        <v>3.4960699033496002E-2</v>
      </c>
      <c r="CV84">
        <v>4.2338261621854292E-2</v>
      </c>
      <c r="CX84">
        <v>4.8260473602583329E-2</v>
      </c>
      <c r="CY84">
        <v>6.7073535746018945E-2</v>
      </c>
      <c r="CZ84">
        <v>5.4596789892127066E-2</v>
      </c>
      <c r="DA84">
        <v>5.9088226917326458E-2</v>
      </c>
      <c r="DC84">
        <v>5.2637627468271865E-2</v>
      </c>
    </row>
    <row r="85" spans="1:107" x14ac:dyDescent="0.35">
      <c r="B85">
        <v>4</v>
      </c>
      <c r="C85">
        <v>6.3529405363513383E-2</v>
      </c>
      <c r="D85">
        <v>6.6114896842047091E-2</v>
      </c>
      <c r="E85">
        <v>7.7918833793340622E-2</v>
      </c>
      <c r="F85">
        <v>7.9301046738616529E-2</v>
      </c>
      <c r="G85">
        <v>7.4693192400871855E-2</v>
      </c>
      <c r="H85">
        <v>6.4954885770398901E-2</v>
      </c>
      <c r="I85">
        <v>6.1687410476795532E-2</v>
      </c>
      <c r="J85">
        <v>5.8143127687834258E-2</v>
      </c>
      <c r="K85">
        <f t="shared" si="112"/>
        <v>6.8292849884177276E-2</v>
      </c>
      <c r="N85">
        <v>4</v>
      </c>
      <c r="O85">
        <v>5.3408239589148698E-2</v>
      </c>
      <c r="P85">
        <v>5.1667093749513268E-2</v>
      </c>
      <c r="Q85">
        <v>5.2293011541915235E-2</v>
      </c>
      <c r="R85">
        <v>4.6693618958927346E-2</v>
      </c>
      <c r="S85">
        <v>4.0691606935884396E-2</v>
      </c>
      <c r="T85">
        <v>3.821763305705269E-2</v>
      </c>
      <c r="U85">
        <v>3.7345796422733855E-2</v>
      </c>
      <c r="V85">
        <v>3.6540431171173629E-2</v>
      </c>
      <c r="Z85">
        <v>4</v>
      </c>
      <c r="AA85">
        <v>4.9718647464282256E-2</v>
      </c>
      <c r="AB85">
        <v>5.6032136850874291E-2</v>
      </c>
      <c r="AC85">
        <v>5.0116669811920755E-2</v>
      </c>
      <c r="AD85">
        <v>4.7326212547582826E-2</v>
      </c>
      <c r="AE85">
        <v>4.765581258595146E-2</v>
      </c>
      <c r="AF85">
        <v>4.4486360892362457E-2</v>
      </c>
      <c r="AG85">
        <v>4.1080624157428136E-2</v>
      </c>
      <c r="AH85">
        <v>3.8146936192351925E-2</v>
      </c>
      <c r="AL85">
        <v>4</v>
      </c>
      <c r="AM85">
        <v>4.8041626192659725E-2</v>
      </c>
      <c r="AN85">
        <v>5.6660738088463343E-2</v>
      </c>
      <c r="AO85">
        <v>5.8215138283668241E-2</v>
      </c>
      <c r="AP85">
        <v>5.2554221017734229E-2</v>
      </c>
      <c r="AQ85">
        <v>5.0248031573413086E-2</v>
      </c>
      <c r="AR85">
        <v>4.5408690423413535E-2</v>
      </c>
      <c r="AS85">
        <v>4.3299342088341623E-2</v>
      </c>
      <c r="AT85">
        <v>4.075689373077801E-2</v>
      </c>
      <c r="AW85">
        <v>4</v>
      </c>
      <c r="AX85">
        <v>5.3852844733560723E-2</v>
      </c>
      <c r="AY85">
        <v>5.1743041378065145E-2</v>
      </c>
      <c r="AZ85">
        <v>4.9310505545815682E-2</v>
      </c>
      <c r="BA85">
        <v>4.3665095653941673E-2</v>
      </c>
      <c r="BB85">
        <v>4.7639674133367525E-2</v>
      </c>
      <c r="BC85">
        <v>4.2471517884454392E-2</v>
      </c>
      <c r="BD85">
        <v>5.5107521110194659E-2</v>
      </c>
      <c r="BE85">
        <v>3.869062959531918E-2</v>
      </c>
      <c r="BG85">
        <v>4</v>
      </c>
      <c r="BH85">
        <v>5.3878513023968767E-2</v>
      </c>
      <c r="BI85">
        <v>5.5085562652521493E-2</v>
      </c>
      <c r="BJ85">
        <v>4.8961923695521728E-2</v>
      </c>
      <c r="BK85">
        <v>4.4720003007443554E-2</v>
      </c>
      <c r="BL85">
        <v>4.1864308991410346E-2</v>
      </c>
      <c r="BM85">
        <v>3.8111172738152947E-2</v>
      </c>
      <c r="BN85">
        <v>3.6368268769637439E-2</v>
      </c>
      <c r="BO85">
        <v>3.4226528200300289E-2</v>
      </c>
      <c r="BS85">
        <v>6.3775015769971313E-2</v>
      </c>
      <c r="BT85">
        <v>5.7667977704002497E-2</v>
      </c>
      <c r="BU85">
        <v>4.6248396077022344E-2</v>
      </c>
      <c r="BV85">
        <v>7.4693192400871855E-2</v>
      </c>
      <c r="BW85">
        <v>7.8422176412340922E-2</v>
      </c>
      <c r="BX85">
        <v>5.3016640979624469E-2</v>
      </c>
      <c r="BZ85">
        <v>4.3559825538015115E-2</v>
      </c>
      <c r="CA85">
        <v>4.6022851734883297E-2</v>
      </c>
      <c r="CB85">
        <v>5.2894222699693162E-2</v>
      </c>
      <c r="CC85">
        <v>4.0691606935884396E-2</v>
      </c>
      <c r="CD85">
        <v>5.1242310055491347E-2</v>
      </c>
      <c r="CF85">
        <v>5.4342525335341015E-2</v>
      </c>
      <c r="CG85">
        <v>5.6993746720545073E-2</v>
      </c>
      <c r="CH85">
        <v>4.1473027250734207E-2</v>
      </c>
      <c r="CI85">
        <v>4.765581258595146E-2</v>
      </c>
      <c r="CJ85">
        <v>4.8163414210490925E-2</v>
      </c>
      <c r="CK85">
        <v>5.1602733727363556E-2</v>
      </c>
      <c r="CM85">
        <v>5.0931276574898383E-2</v>
      </c>
      <c r="CN85">
        <v>5.0321046806424415E-2</v>
      </c>
      <c r="CO85">
        <v>5.6061313271059239E-2</v>
      </c>
      <c r="CP85">
        <v>5.0248031573413086E-2</v>
      </c>
      <c r="CR85">
        <v>4.568649142909955E-2</v>
      </c>
      <c r="CT85">
        <v>5.451637662188108E-2</v>
      </c>
      <c r="CU85">
        <v>4.1239751720465706E-2</v>
      </c>
      <c r="CV85">
        <v>4.3305010343166632E-2</v>
      </c>
      <c r="CX85">
        <v>4.2732813586925773E-2</v>
      </c>
      <c r="CY85">
        <v>67.95164393316719</v>
      </c>
      <c r="CZ85">
        <v>4.7342483972001165E-2</v>
      </c>
      <c r="DA85">
        <v>4.880848952322088E-2</v>
      </c>
      <c r="DC85">
        <v>5.1713091504766932E-2</v>
      </c>
    </row>
    <row r="86" spans="1:107" x14ac:dyDescent="0.35">
      <c r="B86">
        <v>5</v>
      </c>
      <c r="C86">
        <v>6.9994685473964688E-2</v>
      </c>
      <c r="D86">
        <v>8.4184340649957431E-2</v>
      </c>
      <c r="E86">
        <v>8.5468653837086045E-2</v>
      </c>
      <c r="F86">
        <v>8.0288735422717181E-2</v>
      </c>
      <c r="G86">
        <v>7.8422176412340922E-2</v>
      </c>
      <c r="H86">
        <v>6.9248930512113005E-2</v>
      </c>
      <c r="I86">
        <v>6.0027526060905646E-2</v>
      </c>
      <c r="J86">
        <v>5.6741375599508891E-2</v>
      </c>
      <c r="K86">
        <f t="shared" si="112"/>
        <v>7.3047052996074224E-2</v>
      </c>
      <c r="N86">
        <v>5</v>
      </c>
      <c r="O86">
        <v>5.3205288566471554E-2</v>
      </c>
      <c r="P86">
        <v>5.8593182464923663E-2</v>
      </c>
      <c r="Q86">
        <v>5.3452059606693601E-2</v>
      </c>
      <c r="S86">
        <v>5.1242310055491298E-2</v>
      </c>
      <c r="T86">
        <v>4.3398133646695647E-2</v>
      </c>
      <c r="U86">
        <v>3.734099383018831E-2</v>
      </c>
      <c r="V86">
        <v>3.540884681916831E-2</v>
      </c>
      <c r="Z86">
        <v>5</v>
      </c>
      <c r="AA86">
        <v>5.8667267919071557E-2</v>
      </c>
      <c r="AB86">
        <v>6.2379807983077198E-2</v>
      </c>
      <c r="AC86">
        <v>5.7943571623144417E-2</v>
      </c>
      <c r="AD86">
        <v>5.7690039224945651E-2</v>
      </c>
      <c r="AE86">
        <v>4.8163414210490925E-2</v>
      </c>
      <c r="AF86">
        <v>4.4444810012787904E-2</v>
      </c>
      <c r="AG86">
        <v>0</v>
      </c>
      <c r="AH86">
        <v>4.258015341290574E-2</v>
      </c>
      <c r="AL86">
        <v>5</v>
      </c>
      <c r="AM86">
        <v>4.9115275597876373E-2</v>
      </c>
      <c r="AN86">
        <v>5.6710319493997824E-2</v>
      </c>
      <c r="AO86">
        <v>5.2959495385342066E-2</v>
      </c>
      <c r="AP86">
        <v>5.4233992814324242E-2</v>
      </c>
      <c r="AQ86">
        <v>5.416547013613731E-2</v>
      </c>
      <c r="AR86">
        <v>4.6067235683294398E-2</v>
      </c>
      <c r="AS86">
        <v>4.817119891246463E-2</v>
      </c>
      <c r="AT86">
        <v>4.4030697794048328E-2</v>
      </c>
      <c r="AW86">
        <v>5</v>
      </c>
      <c r="AX86">
        <v>4.7344238904687246E-2</v>
      </c>
      <c r="AY86">
        <v>4.5712554850186597E-2</v>
      </c>
      <c r="AZ86">
        <v>5.2571422955055389E-2</v>
      </c>
      <c r="BA86">
        <v>4.8260473602583329E-2</v>
      </c>
      <c r="BB86">
        <v>4.2732813586925773E-2</v>
      </c>
      <c r="BC86">
        <v>4.2251209586485268E-2</v>
      </c>
      <c r="BD86">
        <v>4.0136006858868103E-2</v>
      </c>
      <c r="BE86">
        <v>3.7957109353562148E-2</v>
      </c>
      <c r="BG86">
        <v>5</v>
      </c>
      <c r="BH86">
        <v>4.8432845458621449E-2</v>
      </c>
      <c r="BI86">
        <v>6.0687572801700194E-2</v>
      </c>
      <c r="BJ86">
        <v>6.3815260973404841E-2</v>
      </c>
      <c r="BK86">
        <v>5.2637627468271865E-2</v>
      </c>
      <c r="BL86">
        <v>5.1713091504766932E-2</v>
      </c>
      <c r="BM86">
        <v>4.9854453242396082E-2</v>
      </c>
      <c r="BN86">
        <v>5.3847768891435437E-2</v>
      </c>
      <c r="BO86">
        <v>4.828129456685018E-2</v>
      </c>
      <c r="BS86">
        <v>6.1307072460176297E-2</v>
      </c>
      <c r="BT86">
        <v>5.8674160870804092E-2</v>
      </c>
      <c r="BU86">
        <v>4.5789776605413064E-2</v>
      </c>
      <c r="BV86">
        <v>6.4954885770398901E-2</v>
      </c>
      <c r="BW86">
        <v>6.9248930512113005E-2</v>
      </c>
      <c r="BX86">
        <v>5.9247894940715855E-2</v>
      </c>
      <c r="BZ86">
        <v>3.9374969823814394E-2</v>
      </c>
      <c r="CA86">
        <v>4.4703972436835299E-2</v>
      </c>
      <c r="CB86">
        <v>4.9932204981830597E-2</v>
      </c>
      <c r="CC86">
        <v>3.821763305705269E-2</v>
      </c>
      <c r="CD86">
        <v>4.3398133646695647E-2</v>
      </c>
      <c r="CF86">
        <v>5.1480357637475008E-2</v>
      </c>
      <c r="CG86">
        <v>4.9383516349510978E-2</v>
      </c>
      <c r="CH86">
        <v>0</v>
      </c>
      <c r="CI86">
        <v>4.4486360892362457E-2</v>
      </c>
      <c r="CJ86">
        <v>4.4444810012787904E-2</v>
      </c>
      <c r="CK86">
        <v>4.5707606667848621E-2</v>
      </c>
      <c r="CM86">
        <v>5.1319104001178936E-2</v>
      </c>
      <c r="CN86">
        <v>4.4380820073429209E-2</v>
      </c>
      <c r="CO86">
        <v>5.5165792757827126E-2</v>
      </c>
      <c r="CP86">
        <v>4.5408690423413535E-2</v>
      </c>
      <c r="CR86">
        <v>0</v>
      </c>
      <c r="CT86">
        <v>5.1070760094214782E-2</v>
      </c>
      <c r="CU86">
        <v>3.8017841469960331E-2</v>
      </c>
      <c r="CV86">
        <v>4.0834045731559888E-2</v>
      </c>
      <c r="CX86">
        <v>4.2251209586485268E-2</v>
      </c>
      <c r="CY86">
        <v>6.056213921338334E-2</v>
      </c>
      <c r="CZ86">
        <v>4.7863693451839266E-2</v>
      </c>
      <c r="DA86">
        <v>5.571598338735162E-2</v>
      </c>
      <c r="DC86">
        <v>4.9854453242396082E-2</v>
      </c>
    </row>
    <row r="87" spans="1:107" x14ac:dyDescent="0.35">
      <c r="B87">
        <v>6</v>
      </c>
      <c r="C87">
        <v>6.092286850914793E-2</v>
      </c>
      <c r="D87">
        <v>7.2703875669650628E-2</v>
      </c>
      <c r="E87">
        <v>7.5079080726922154E-2</v>
      </c>
      <c r="F87">
        <v>7.460274965214031E-2</v>
      </c>
      <c r="G87">
        <v>5.3016640979624469E-2</v>
      </c>
      <c r="H87">
        <v>5.9247894940715855E-2</v>
      </c>
      <c r="I87">
        <v>6.1928497681870948E-2</v>
      </c>
      <c r="J87">
        <v>5.7476910890023068E-2</v>
      </c>
      <c r="K87">
        <f t="shared" si="112"/>
        <v>6.4372314881261924E-2</v>
      </c>
      <c r="N87">
        <v>6</v>
      </c>
      <c r="O87">
        <v>4.5191439491962242E-2</v>
      </c>
      <c r="P87">
        <v>4.9156521358432216E-2</v>
      </c>
      <c r="Q87">
        <v>4.8348892143236066E-2</v>
      </c>
      <c r="R87">
        <v>4.5598196282493633E-2</v>
      </c>
      <c r="S87">
        <v>3.8451756528416606E-2</v>
      </c>
      <c r="T87">
        <v>4.6326386558490161E-2</v>
      </c>
      <c r="U87">
        <v>3.9404165662123174E-2</v>
      </c>
      <c r="V87">
        <v>4.152449882940195E-2</v>
      </c>
      <c r="Z87">
        <v>6</v>
      </c>
      <c r="AA87">
        <v>4.3785578786523907E-2</v>
      </c>
      <c r="AB87">
        <v>5.0046896496395578E-2</v>
      </c>
      <c r="AC87">
        <v>6.0604363420821108E-2</v>
      </c>
      <c r="AD87">
        <v>5.7017889920668564E-2</v>
      </c>
      <c r="AE87">
        <v>5.1602733727363556E-2</v>
      </c>
      <c r="AF87">
        <v>4.5707606667848621E-2</v>
      </c>
      <c r="AG87">
        <v>4.4952772065115332E-2</v>
      </c>
      <c r="AH87">
        <v>4.3528753376904088E-2</v>
      </c>
      <c r="AL87">
        <v>6</v>
      </c>
      <c r="AM87">
        <v>5.1329895873536383E-2</v>
      </c>
      <c r="AN87">
        <v>5.5565693977221275E-2</v>
      </c>
      <c r="AO87">
        <v>4.9230155055808612E-2</v>
      </c>
      <c r="AP87">
        <v>4.7180458580898609E-2</v>
      </c>
      <c r="AQ87">
        <v>4.568649142909955E-2</v>
      </c>
      <c r="AR87">
        <v>0</v>
      </c>
      <c r="AS87">
        <v>4.2082050757621781E-2</v>
      </c>
      <c r="AT87">
        <v>4.242587161663159E-2</v>
      </c>
      <c r="AW87">
        <v>6</v>
      </c>
      <c r="AX87">
        <v>5.3639979540316955E-2</v>
      </c>
      <c r="AY87">
        <v>5.086396846091977E-2</v>
      </c>
      <c r="AZ87">
        <v>5.0639063424568143E-2</v>
      </c>
      <c r="BA87">
        <v>4.8482439788319689E-2</v>
      </c>
      <c r="BB87">
        <v>4.2157499122748403E-2</v>
      </c>
      <c r="BC87">
        <v>3.7966203782063168E-2</v>
      </c>
      <c r="BD87">
        <v>4.0022056611498817E-2</v>
      </c>
      <c r="BE87">
        <v>3.754078409572225E-2</v>
      </c>
      <c r="BG87">
        <v>6</v>
      </c>
      <c r="BH87">
        <v>4.5934102259176823E-2</v>
      </c>
      <c r="BI87">
        <v>4.8534732194608757E-2</v>
      </c>
      <c r="BJ87">
        <v>4.801988854513331E-2</v>
      </c>
      <c r="BK87">
        <v>4.9254235715242907E-2</v>
      </c>
      <c r="BL87">
        <v>4.7627889956377366E-2</v>
      </c>
      <c r="BM87">
        <v>4.4601970420734507E-2</v>
      </c>
      <c r="BO87">
        <v>3.8799629667770091E-2</v>
      </c>
      <c r="BS87">
        <v>6.0038719568156165E-2</v>
      </c>
      <c r="BT87">
        <v>5.2638983533796681E-2</v>
      </c>
      <c r="BU87">
        <v>4.5086014734997668E-2</v>
      </c>
      <c r="BV87">
        <v>6.1687410476795532E-2</v>
      </c>
      <c r="BW87">
        <v>6.0027526060905646E-2</v>
      </c>
      <c r="BX87">
        <v>6.1928497681870948E-2</v>
      </c>
      <c r="BZ87">
        <v>3.8480926676104782E-2</v>
      </c>
      <c r="CA87">
        <v>4.4628075877424747E-2</v>
      </c>
      <c r="CB87">
        <v>4.6137204335350811E-2</v>
      </c>
      <c r="CC87">
        <v>3.7345796422733855E-2</v>
      </c>
      <c r="CD87">
        <v>3.734099383018831E-2</v>
      </c>
      <c r="CF87">
        <v>5.2290851799014326E-2</v>
      </c>
      <c r="CG87">
        <v>4.8435302898340242E-2</v>
      </c>
      <c r="CH87">
        <v>4.5322460978085302E-2</v>
      </c>
      <c r="CI87">
        <v>4.1080624157428136E-2</v>
      </c>
      <c r="CJ87">
        <v>0</v>
      </c>
      <c r="CK87">
        <v>4.4952772065115332E-2</v>
      </c>
      <c r="CM87">
        <v>4.6934656527979998E-2</v>
      </c>
      <c r="CN87">
        <v>4.4142164561887923E-2</v>
      </c>
      <c r="CO87">
        <v>4.6846235528629869E-2</v>
      </c>
      <c r="CP87">
        <v>4.3299342088341623E-2</v>
      </c>
      <c r="CR87">
        <v>4.2082050757621781E-2</v>
      </c>
      <c r="CT87">
        <v>4.8489936385057969E-2</v>
      </c>
      <c r="CU87">
        <v>3.8185199972901394E-2</v>
      </c>
      <c r="CV87">
        <v>3.6213981536086425E-2</v>
      </c>
      <c r="CX87">
        <v>4.0136006858868103E-2</v>
      </c>
      <c r="CY87">
        <v>5.8418279190106927E-2</v>
      </c>
      <c r="CZ87">
        <v>4.7228941683828254E-2</v>
      </c>
      <c r="DA87">
        <v>4.4651880446170883E-2</v>
      </c>
      <c r="DC87">
        <v>5.3847768891435437E-2</v>
      </c>
    </row>
    <row r="88" spans="1:107" x14ac:dyDescent="0.35">
      <c r="B88" t="s">
        <v>48</v>
      </c>
      <c r="C88">
        <f>AVERAGE(C82:C87)</f>
        <v>5.6583879823011878E-2</v>
      </c>
      <c r="D88">
        <f t="shared" ref="D88:J88" si="113">AVERAGE(D82:D87)</f>
        <v>6.421656110197542E-2</v>
      </c>
      <c r="E88">
        <f t="shared" si="113"/>
        <v>7.1211497101657861E-2</v>
      </c>
      <c r="F88">
        <f t="shared" si="113"/>
        <v>6.8637178633130277E-2</v>
      </c>
      <c r="G88">
        <f t="shared" si="113"/>
        <v>6.2303899890638892E-2</v>
      </c>
      <c r="H88">
        <f t="shared" si="113"/>
        <v>5.9870453526603536E-2</v>
      </c>
      <c r="I88">
        <f t="shared" si="113"/>
        <v>5.6901192009420454E-2</v>
      </c>
      <c r="J88">
        <f t="shared" si="113"/>
        <v>5.3309681496239658E-2</v>
      </c>
      <c r="BS88">
        <v>5.410674555756282E-2</v>
      </c>
      <c r="BT88">
        <v>5.107872063737745E-2</v>
      </c>
      <c r="BU88">
        <v>4.2311208605131503E-2</v>
      </c>
      <c r="BV88">
        <v>5.8143127687834258E-2</v>
      </c>
      <c r="BW88">
        <v>5.6741375599508891E-2</v>
      </c>
      <c r="BX88">
        <v>5.7476910890023068E-2</v>
      </c>
      <c r="BZ88">
        <v>3.6387352283192301E-2</v>
      </c>
      <c r="CA88">
        <v>4.1980428897107736E-2</v>
      </c>
      <c r="CB88">
        <v>4.6892880263632329E-2</v>
      </c>
      <c r="CC88">
        <v>3.6540431171173629E-2</v>
      </c>
      <c r="CD88">
        <v>3.540884681916831E-2</v>
      </c>
      <c r="CF88">
        <v>4.6550774984669432E-2</v>
      </c>
      <c r="CG88">
        <v>3.8085954360366242E-2</v>
      </c>
      <c r="CH88">
        <v>3.8021523417191554E-2</v>
      </c>
      <c r="CI88">
        <v>3.8146936192351925E-2</v>
      </c>
      <c r="CJ88">
        <v>4.258015341290574E-2</v>
      </c>
      <c r="CK88">
        <v>4.3528753376904088E-2</v>
      </c>
      <c r="CM88">
        <v>4.4923908890266907E-2</v>
      </c>
      <c r="CN88">
        <v>4.3977119079161631E-2</v>
      </c>
      <c r="CO88">
        <v>4.7623848555790702E-2</v>
      </c>
      <c r="CP88">
        <v>4.075689373077801E-2</v>
      </c>
      <c r="CR88">
        <v>4.242587161663159E-2</v>
      </c>
      <c r="CT88">
        <v>4.250104279568425E-2</v>
      </c>
      <c r="CU88">
        <v>3.8859297224685653E-2</v>
      </c>
      <c r="CV88">
        <v>3.3000073993065419E-2</v>
      </c>
      <c r="CX88">
        <v>3.7957109353562148E-2</v>
      </c>
      <c r="CY88">
        <v>5.2307363030565011E-2</v>
      </c>
      <c r="CZ88">
        <v>4.5983593333117183E-2</v>
      </c>
      <c r="DA88">
        <v>4.1204898618626862E-2</v>
      </c>
      <c r="DC88">
        <v>4.828129456685018E-2</v>
      </c>
    </row>
    <row r="89" spans="1:107" x14ac:dyDescent="0.35">
      <c r="B89" t="s">
        <v>52</v>
      </c>
      <c r="N89" t="s">
        <v>53</v>
      </c>
      <c r="Z89" t="s">
        <v>53</v>
      </c>
      <c r="AL89" t="s">
        <v>53</v>
      </c>
      <c r="AW89" t="s">
        <v>52</v>
      </c>
      <c r="BG89" t="s">
        <v>52</v>
      </c>
    </row>
    <row r="90" spans="1:107" x14ac:dyDescent="0.35">
      <c r="B90">
        <v>1</v>
      </c>
      <c r="C90">
        <v>397.46199999999999</v>
      </c>
      <c r="D90">
        <v>389.81</v>
      </c>
      <c r="E90">
        <v>573.35799999999995</v>
      </c>
      <c r="F90">
        <v>539.20299999999997</v>
      </c>
      <c r="G90">
        <v>526.80200000000002</v>
      </c>
      <c r="H90">
        <v>506.416</v>
      </c>
      <c r="I90">
        <v>495.93900000000002</v>
      </c>
      <c r="J90">
        <v>446.93900000000002</v>
      </c>
      <c r="K90">
        <f>AVERAGE(C90:J90)</f>
        <v>484.49112499999995</v>
      </c>
      <c r="N90">
        <v>1</v>
      </c>
      <c r="O90">
        <v>249.58699999999999</v>
      </c>
      <c r="P90">
        <v>350.87599999999998</v>
      </c>
      <c r="Q90">
        <v>376.4</v>
      </c>
      <c r="R90">
        <v>342.36700000000002</v>
      </c>
      <c r="S90">
        <v>341.93299999999999</v>
      </c>
      <c r="T90">
        <v>309.08300000000003</v>
      </c>
      <c r="U90">
        <v>302.065</v>
      </c>
      <c r="V90">
        <v>285.63099999999997</v>
      </c>
      <c r="Z90">
        <v>1</v>
      </c>
      <c r="AA90">
        <v>338.13600000000002</v>
      </c>
      <c r="AB90">
        <v>444.68400000000003</v>
      </c>
      <c r="AC90">
        <v>469.72699999999998</v>
      </c>
      <c r="AD90">
        <v>458.18299999999999</v>
      </c>
      <c r="AE90">
        <v>431.52499999999998</v>
      </c>
      <c r="AF90">
        <v>408.79700000000003</v>
      </c>
      <c r="AG90">
        <v>415.233</v>
      </c>
      <c r="AH90">
        <v>369.65199999999999</v>
      </c>
      <c r="AL90">
        <v>1</v>
      </c>
      <c r="AM90">
        <v>317.07499999999999</v>
      </c>
      <c r="AN90">
        <v>419.53699999999998</v>
      </c>
      <c r="AO90">
        <v>467.86700000000002</v>
      </c>
      <c r="AP90">
        <v>387.80700000000002</v>
      </c>
      <c r="AQ90">
        <v>405.399</v>
      </c>
      <c r="AR90">
        <v>408.48599999999999</v>
      </c>
      <c r="AS90">
        <v>373.58699999999999</v>
      </c>
      <c r="AT90">
        <v>357.58199999999999</v>
      </c>
      <c r="AW90">
        <v>1</v>
      </c>
      <c r="AX90">
        <v>260.15899999999999</v>
      </c>
      <c r="AY90">
        <v>349.53699999999998</v>
      </c>
      <c r="AZ90">
        <v>404.20400000000001</v>
      </c>
      <c r="BA90">
        <v>406.63200000000001</v>
      </c>
      <c r="BB90">
        <v>402.19400000000002</v>
      </c>
      <c r="BC90">
        <v>376.774</v>
      </c>
      <c r="BD90">
        <v>357.73399999999998</v>
      </c>
      <c r="BE90">
        <v>313.55099999999999</v>
      </c>
      <c r="BG90">
        <v>1</v>
      </c>
      <c r="BH90">
        <v>359.3</v>
      </c>
      <c r="BI90">
        <v>460.28</v>
      </c>
      <c r="BJ90">
        <v>497.35500000000002</v>
      </c>
      <c r="BK90">
        <v>527.73800000000006</v>
      </c>
      <c r="BL90">
        <v>534.64700000000005</v>
      </c>
      <c r="BM90">
        <v>476.50599999999997</v>
      </c>
      <c r="BN90">
        <v>459.63799999999998</v>
      </c>
      <c r="BO90">
        <v>411.55700000000002</v>
      </c>
      <c r="BS90">
        <v>397.46199999999999</v>
      </c>
      <c r="BT90">
        <v>404.75299999999999</v>
      </c>
      <c r="BU90">
        <v>341.71899999999999</v>
      </c>
      <c r="BV90">
        <v>487.47399999999999</v>
      </c>
      <c r="BW90">
        <v>547.94000000000005</v>
      </c>
      <c r="BX90">
        <v>491.137</v>
      </c>
      <c r="BZ90">
        <v>249.58699999999999</v>
      </c>
      <c r="CA90">
        <v>396.02699999999999</v>
      </c>
      <c r="CB90">
        <v>353.62700000000001</v>
      </c>
      <c r="CC90">
        <v>422.62900000000002</v>
      </c>
      <c r="CD90">
        <v>446.95100000000002</v>
      </c>
      <c r="CF90">
        <v>338.13600000000002</v>
      </c>
      <c r="CG90">
        <v>296.553</v>
      </c>
      <c r="CH90">
        <v>327.137</v>
      </c>
      <c r="CI90">
        <v>381.488</v>
      </c>
      <c r="CJ90">
        <v>454.7</v>
      </c>
      <c r="CK90">
        <v>347.113</v>
      </c>
      <c r="CM90">
        <v>317.07499999999999</v>
      </c>
      <c r="CN90">
        <v>427.80399999999997</v>
      </c>
      <c r="CO90">
        <v>387.61399999999998</v>
      </c>
      <c r="CP90">
        <v>387.572</v>
      </c>
      <c r="CR90">
        <v>411.30099999999999</v>
      </c>
      <c r="CT90">
        <v>260.15899999999999</v>
      </c>
      <c r="CU90">
        <v>323.173</v>
      </c>
      <c r="CV90">
        <v>302.173</v>
      </c>
      <c r="CX90">
        <v>370.90600000000001</v>
      </c>
      <c r="CY90">
        <v>359.3</v>
      </c>
      <c r="CZ90">
        <v>386.21800000000002</v>
      </c>
      <c r="DA90">
        <v>440.19900000000001</v>
      </c>
      <c r="DC90">
        <v>384.77600000000001</v>
      </c>
    </row>
    <row r="91" spans="1:107" x14ac:dyDescent="0.35">
      <c r="B91">
        <v>2</v>
      </c>
      <c r="C91">
        <v>404.75299999999999</v>
      </c>
      <c r="D91">
        <v>492.39699999999999</v>
      </c>
      <c r="E91">
        <v>529.87800000000004</v>
      </c>
      <c r="F91">
        <v>506.46300000000002</v>
      </c>
      <c r="G91">
        <v>450.14100000000002</v>
      </c>
      <c r="H91">
        <v>457.995</v>
      </c>
      <c r="I91">
        <v>410.88600000000002</v>
      </c>
      <c r="J91">
        <v>398.70699999999999</v>
      </c>
      <c r="K91">
        <f t="shared" ref="K91:K95" si="114">AVERAGE(C91:J91)</f>
        <v>456.40249999999997</v>
      </c>
      <c r="N91">
        <v>2</v>
      </c>
      <c r="O91">
        <v>396.02699999999999</v>
      </c>
      <c r="P91">
        <v>373.83600000000001</v>
      </c>
      <c r="Q91">
        <v>353.40899999999999</v>
      </c>
      <c r="R91">
        <v>380.01100000000002</v>
      </c>
      <c r="S91">
        <v>358.37599999999998</v>
      </c>
      <c r="T91">
        <v>348.10599999999999</v>
      </c>
      <c r="U91">
        <v>347.51499999999999</v>
      </c>
      <c r="V91">
        <v>326.89800000000002</v>
      </c>
      <c r="Z91">
        <v>2</v>
      </c>
      <c r="AA91">
        <v>296.553</v>
      </c>
      <c r="AB91">
        <v>444.84800000000001</v>
      </c>
      <c r="AC91">
        <v>465.291</v>
      </c>
      <c r="AD91">
        <v>454.05</v>
      </c>
      <c r="AE91">
        <v>460.17500000000001</v>
      </c>
      <c r="AF91">
        <v>398.72899999999998</v>
      </c>
      <c r="AG91">
        <v>391.07299999999998</v>
      </c>
      <c r="AH91">
        <v>307.51100000000002</v>
      </c>
      <c r="AL91">
        <v>2</v>
      </c>
      <c r="AM91">
        <v>427.80399999999997</v>
      </c>
      <c r="AN91">
        <v>472.37099999999998</v>
      </c>
      <c r="AO91">
        <v>471.38900000000001</v>
      </c>
      <c r="AP91">
        <v>452.57499999999999</v>
      </c>
      <c r="AQ91">
        <v>392.39600000000002</v>
      </c>
      <c r="AR91">
        <v>346.07499999999999</v>
      </c>
      <c r="AS91">
        <v>344.214</v>
      </c>
      <c r="AT91">
        <v>342.92700000000002</v>
      </c>
      <c r="AW91">
        <v>2</v>
      </c>
      <c r="AX91">
        <v>323.173</v>
      </c>
      <c r="AY91">
        <v>383.56599999999997</v>
      </c>
      <c r="AZ91">
        <v>388.39100000000002</v>
      </c>
      <c r="BA91">
        <v>269.89499999999998</v>
      </c>
      <c r="BB91">
        <v>318.36900000000003</v>
      </c>
      <c r="BC91">
        <v>293.49599999999998</v>
      </c>
      <c r="BD91">
        <v>294.78800000000001</v>
      </c>
      <c r="BE91">
        <v>299.99200000000002</v>
      </c>
      <c r="BG91">
        <v>2</v>
      </c>
      <c r="BH91">
        <v>386.21800000000002</v>
      </c>
      <c r="BI91">
        <v>452.10899999999998</v>
      </c>
      <c r="BJ91">
        <v>449.26</v>
      </c>
      <c r="BK91">
        <v>422.66699999999997</v>
      </c>
      <c r="BL91">
        <v>366.50700000000001</v>
      </c>
      <c r="BM91">
        <v>370.54199999999997</v>
      </c>
      <c r="BN91">
        <v>365.62799999999999</v>
      </c>
      <c r="BO91">
        <v>355.98700000000002</v>
      </c>
      <c r="BS91">
        <v>389.81</v>
      </c>
      <c r="BT91">
        <v>492.39699999999999</v>
      </c>
      <c r="BU91">
        <v>394.30500000000001</v>
      </c>
      <c r="BV91">
        <v>507.31299999999999</v>
      </c>
      <c r="BW91">
        <v>659.02099999999996</v>
      </c>
      <c r="BX91">
        <v>586.11099999999999</v>
      </c>
      <c r="BZ91">
        <v>350.87599999999998</v>
      </c>
      <c r="CA91">
        <v>373.83600000000001</v>
      </c>
      <c r="CB91">
        <v>357.24599999999998</v>
      </c>
      <c r="CC91">
        <v>408.851</v>
      </c>
      <c r="CD91">
        <v>492.21199999999999</v>
      </c>
      <c r="CF91">
        <v>444.68400000000003</v>
      </c>
      <c r="CG91">
        <v>444.84800000000001</v>
      </c>
      <c r="CH91">
        <v>396.07</v>
      </c>
      <c r="CI91">
        <v>429.93099999999998</v>
      </c>
      <c r="CJ91">
        <v>483.47399999999999</v>
      </c>
      <c r="CK91">
        <v>396.75</v>
      </c>
      <c r="CM91">
        <v>419.53699999999998</v>
      </c>
      <c r="CN91">
        <v>472.37099999999998</v>
      </c>
      <c r="CO91">
        <v>501.43900000000002</v>
      </c>
      <c r="CP91">
        <v>457.10599999999999</v>
      </c>
      <c r="CR91">
        <v>445.24200000000002</v>
      </c>
      <c r="CT91">
        <v>349.53699999999998</v>
      </c>
      <c r="CU91">
        <v>383.56599999999997</v>
      </c>
      <c r="CV91">
        <v>308.64400000000001</v>
      </c>
      <c r="CX91">
        <v>358.12299999999999</v>
      </c>
      <c r="CY91">
        <v>460.28</v>
      </c>
      <c r="CZ91">
        <v>452.10899999999998</v>
      </c>
      <c r="DA91">
        <v>416.27600000000001</v>
      </c>
      <c r="DC91">
        <v>482.13400000000001</v>
      </c>
    </row>
    <row r="92" spans="1:107" x14ac:dyDescent="0.35">
      <c r="B92">
        <v>3</v>
      </c>
      <c r="C92">
        <v>341.71899999999999</v>
      </c>
      <c r="D92">
        <v>394.30500000000001</v>
      </c>
      <c r="E92">
        <v>390.39400000000001</v>
      </c>
      <c r="F92">
        <v>359.79399999999998</v>
      </c>
      <c r="G92">
        <v>350.529</v>
      </c>
      <c r="H92">
        <v>347.053</v>
      </c>
      <c r="I92">
        <v>341.71899999999999</v>
      </c>
      <c r="J92">
        <v>320.68799999999999</v>
      </c>
      <c r="K92">
        <f t="shared" si="114"/>
        <v>355.775125</v>
      </c>
      <c r="N92">
        <v>3</v>
      </c>
      <c r="O92">
        <v>353.62700000000001</v>
      </c>
      <c r="P92">
        <v>357.24599999999998</v>
      </c>
      <c r="Q92">
        <v>408.05599999999998</v>
      </c>
      <c r="R92">
        <v>460.38099999999997</v>
      </c>
      <c r="S92">
        <v>410.52600000000001</v>
      </c>
      <c r="T92">
        <v>387.53699999999998</v>
      </c>
      <c r="U92">
        <v>358.08300000000003</v>
      </c>
      <c r="V92">
        <v>363.94799999999998</v>
      </c>
      <c r="Z92">
        <v>3</v>
      </c>
      <c r="AA92">
        <v>327.137</v>
      </c>
      <c r="AB92">
        <v>396.07</v>
      </c>
      <c r="AC92">
        <v>413.94499999999999</v>
      </c>
      <c r="AD92">
        <v>393.99799999999999</v>
      </c>
      <c r="AE92">
        <v>333.40600000000001</v>
      </c>
      <c r="AG92">
        <v>364.35199999999998</v>
      </c>
      <c r="AH92">
        <v>305.65899999999999</v>
      </c>
      <c r="AL92">
        <v>3</v>
      </c>
      <c r="AM92">
        <v>387.61399999999998</v>
      </c>
      <c r="AN92">
        <v>501.43900000000002</v>
      </c>
      <c r="AO92">
        <v>552.35299999999995</v>
      </c>
      <c r="AP92">
        <v>452.495</v>
      </c>
      <c r="AQ92">
        <v>447.416</v>
      </c>
      <c r="AR92">
        <v>440.26900000000001</v>
      </c>
      <c r="AS92">
        <v>373.87200000000001</v>
      </c>
      <c r="AT92">
        <v>380.07799999999997</v>
      </c>
      <c r="AW92">
        <v>3</v>
      </c>
      <c r="AX92">
        <v>302.173</v>
      </c>
      <c r="AY92">
        <v>308.64400000000001</v>
      </c>
      <c r="AZ92">
        <v>375.85899999999998</v>
      </c>
      <c r="BA92">
        <v>330.298</v>
      </c>
      <c r="BB92">
        <v>337.84</v>
      </c>
      <c r="BC92">
        <v>318.56299999999999</v>
      </c>
      <c r="BD92">
        <v>282.52</v>
      </c>
      <c r="BE92">
        <v>257.447</v>
      </c>
      <c r="BG92">
        <v>3</v>
      </c>
      <c r="BH92">
        <v>440.19900000000001</v>
      </c>
      <c r="BI92">
        <v>416.27600000000001</v>
      </c>
      <c r="BJ92">
        <v>440.392</v>
      </c>
      <c r="BK92">
        <v>458.54899999999998</v>
      </c>
      <c r="BL92">
        <v>378.774</v>
      </c>
      <c r="BM92">
        <v>432.37900000000002</v>
      </c>
      <c r="BN92">
        <v>346.517</v>
      </c>
      <c r="BO92">
        <v>319.767</v>
      </c>
      <c r="BS92">
        <v>573.35799999999995</v>
      </c>
      <c r="BT92">
        <v>529.87800000000004</v>
      </c>
      <c r="BU92">
        <v>390.39400000000001</v>
      </c>
      <c r="BV92">
        <v>597.88699999999994</v>
      </c>
      <c r="BW92">
        <v>669.07500000000005</v>
      </c>
      <c r="BX92">
        <v>605.25900000000001</v>
      </c>
      <c r="BZ92">
        <v>376.4</v>
      </c>
      <c r="CA92">
        <v>353.40899999999999</v>
      </c>
      <c r="CB92">
        <v>408.05599999999998</v>
      </c>
      <c r="CC92">
        <v>413.80399999999997</v>
      </c>
      <c r="CD92">
        <v>449.024</v>
      </c>
      <c r="CF92">
        <v>469.72699999999998</v>
      </c>
      <c r="CG92">
        <v>465.291</v>
      </c>
      <c r="CH92">
        <v>413.94499999999999</v>
      </c>
      <c r="CI92">
        <v>384.54199999999997</v>
      </c>
      <c r="CJ92">
        <v>449.09100000000001</v>
      </c>
      <c r="CK92">
        <v>480.44499999999999</v>
      </c>
      <c r="CM92">
        <v>467.86700000000002</v>
      </c>
      <c r="CN92">
        <v>471.38900000000001</v>
      </c>
      <c r="CO92">
        <v>552.35299999999995</v>
      </c>
      <c r="CP92">
        <v>469.64600000000002</v>
      </c>
      <c r="CR92">
        <v>394.476</v>
      </c>
      <c r="CT92">
        <v>404.20400000000001</v>
      </c>
      <c r="CU92">
        <v>388.39100000000002</v>
      </c>
      <c r="CV92">
        <v>375.85899999999998</v>
      </c>
      <c r="CX92">
        <v>411.85700000000003</v>
      </c>
      <c r="CY92">
        <v>497.35500000000002</v>
      </c>
      <c r="CZ92">
        <v>449.26</v>
      </c>
      <c r="DA92">
        <v>440.392</v>
      </c>
      <c r="DC92">
        <v>506.98200000000003</v>
      </c>
    </row>
    <row r="93" spans="1:107" x14ac:dyDescent="0.35">
      <c r="B93">
        <v>4</v>
      </c>
      <c r="C93">
        <v>487.47399999999999</v>
      </c>
      <c r="D93">
        <v>507.31299999999999</v>
      </c>
      <c r="E93">
        <v>597.88699999999994</v>
      </c>
      <c r="F93">
        <v>608.49300000000005</v>
      </c>
      <c r="G93">
        <v>573.13599999999997</v>
      </c>
      <c r="H93">
        <v>498.41199999999998</v>
      </c>
      <c r="I93">
        <v>473.34</v>
      </c>
      <c r="J93">
        <v>446.14400000000001</v>
      </c>
      <c r="K93">
        <f t="shared" si="114"/>
        <v>524.02487499999995</v>
      </c>
      <c r="N93">
        <v>4</v>
      </c>
      <c r="O93">
        <v>422.62900000000002</v>
      </c>
      <c r="P93">
        <v>408.851</v>
      </c>
      <c r="Q93">
        <v>413.80399999999997</v>
      </c>
      <c r="R93">
        <v>369.495</v>
      </c>
      <c r="S93">
        <v>322</v>
      </c>
      <c r="T93">
        <v>302.423</v>
      </c>
      <c r="U93">
        <v>295.524</v>
      </c>
      <c r="V93">
        <v>289.15100000000001</v>
      </c>
      <c r="Z93">
        <v>4</v>
      </c>
      <c r="AA93">
        <v>381.488</v>
      </c>
      <c r="AB93">
        <v>429.93099999999998</v>
      </c>
      <c r="AC93">
        <v>384.54199999999997</v>
      </c>
      <c r="AD93">
        <v>363.13099999999997</v>
      </c>
      <c r="AE93">
        <v>365.66</v>
      </c>
      <c r="AF93">
        <v>341.34100000000001</v>
      </c>
      <c r="AG93">
        <v>315.209</v>
      </c>
      <c r="AH93">
        <v>292.69900000000001</v>
      </c>
      <c r="AL93">
        <v>4</v>
      </c>
      <c r="AM93">
        <v>387.572</v>
      </c>
      <c r="AN93">
        <v>457.10599999999999</v>
      </c>
      <c r="AO93">
        <v>469.64600000000002</v>
      </c>
      <c r="AP93">
        <v>423.97699999999998</v>
      </c>
      <c r="AQ93">
        <v>405.37200000000001</v>
      </c>
      <c r="AR93">
        <v>366.33100000000002</v>
      </c>
      <c r="AS93">
        <v>349.31400000000002</v>
      </c>
      <c r="AT93">
        <v>328.803</v>
      </c>
      <c r="AW93">
        <v>4</v>
      </c>
      <c r="AX93">
        <v>424.839</v>
      </c>
      <c r="AY93">
        <v>408.19499999999999</v>
      </c>
      <c r="AZ93">
        <v>389.005</v>
      </c>
      <c r="BA93">
        <v>344.46899999999999</v>
      </c>
      <c r="BB93">
        <v>375.82400000000001</v>
      </c>
      <c r="BC93">
        <v>335.053</v>
      </c>
      <c r="BD93">
        <v>434.73700000000002</v>
      </c>
      <c r="BE93">
        <v>305.226</v>
      </c>
      <c r="BG93">
        <v>4</v>
      </c>
      <c r="BH93">
        <v>449.84699999999998</v>
      </c>
      <c r="BI93">
        <v>459.92500000000001</v>
      </c>
      <c r="BJ93">
        <v>408.79700000000003</v>
      </c>
      <c r="BK93">
        <v>373.38</v>
      </c>
      <c r="BL93">
        <v>349.53699999999998</v>
      </c>
      <c r="BM93">
        <v>318.20100000000002</v>
      </c>
      <c r="BN93">
        <v>303.649</v>
      </c>
      <c r="BO93">
        <v>285.767</v>
      </c>
      <c r="BS93">
        <v>539.20299999999997</v>
      </c>
      <c r="BT93">
        <v>506.46300000000002</v>
      </c>
      <c r="BU93">
        <v>359.79399999999998</v>
      </c>
      <c r="BV93">
        <v>608.49300000000005</v>
      </c>
      <c r="BW93">
        <v>628.52499999999998</v>
      </c>
      <c r="BX93">
        <v>601.41899999999998</v>
      </c>
      <c r="BZ93">
        <v>342.36700000000002</v>
      </c>
      <c r="CA93">
        <v>380.01100000000002</v>
      </c>
      <c r="CB93">
        <v>460.38099999999997</v>
      </c>
      <c r="CC93">
        <v>369.495</v>
      </c>
      <c r="CF93">
        <v>458.18299999999999</v>
      </c>
      <c r="CG93">
        <v>454.05</v>
      </c>
      <c r="CH93">
        <v>393.99799999999999</v>
      </c>
      <c r="CI93">
        <v>363.13099999999997</v>
      </c>
      <c r="CJ93">
        <v>447.12599999999998</v>
      </c>
      <c r="CK93">
        <v>452.01299999999998</v>
      </c>
      <c r="CM93">
        <v>387.80700000000002</v>
      </c>
      <c r="CN93">
        <v>452.57499999999999</v>
      </c>
      <c r="CO93">
        <v>452.495</v>
      </c>
      <c r="CP93">
        <v>423.97699999999998</v>
      </c>
      <c r="CR93">
        <v>378.05200000000002</v>
      </c>
      <c r="CT93">
        <v>406.63200000000001</v>
      </c>
      <c r="CU93">
        <v>269.89499999999998</v>
      </c>
      <c r="CV93">
        <v>330.298</v>
      </c>
      <c r="CX93">
        <v>378.084</v>
      </c>
      <c r="CY93">
        <v>527.73800000000006</v>
      </c>
      <c r="CZ93">
        <v>422.66699999999997</v>
      </c>
      <c r="DA93">
        <v>458.54899999999998</v>
      </c>
      <c r="DC93">
        <v>418.18099999999998</v>
      </c>
    </row>
    <row r="94" spans="1:107" x14ac:dyDescent="0.35">
      <c r="B94">
        <v>5</v>
      </c>
      <c r="C94">
        <v>547.94000000000005</v>
      </c>
      <c r="D94">
        <v>659.02099999999996</v>
      </c>
      <c r="E94">
        <v>669.07500000000005</v>
      </c>
      <c r="F94">
        <v>628.52499999999998</v>
      </c>
      <c r="G94">
        <v>613.91300000000001</v>
      </c>
      <c r="H94">
        <v>542.10199999999998</v>
      </c>
      <c r="I94">
        <v>469.91399999999999</v>
      </c>
      <c r="J94">
        <v>444.18900000000002</v>
      </c>
      <c r="K94">
        <f t="shared" si="114"/>
        <v>571.83487500000001</v>
      </c>
      <c r="N94">
        <v>5</v>
      </c>
      <c r="O94">
        <v>446.95100000000002</v>
      </c>
      <c r="P94">
        <v>492.21199999999999</v>
      </c>
      <c r="Q94">
        <v>449.024</v>
      </c>
      <c r="S94">
        <v>430.46100000000001</v>
      </c>
      <c r="T94">
        <v>364.56599999999997</v>
      </c>
      <c r="U94">
        <v>313.68299999999999</v>
      </c>
      <c r="V94">
        <v>297.452</v>
      </c>
      <c r="Z94">
        <v>5</v>
      </c>
      <c r="AA94">
        <v>454.7</v>
      </c>
      <c r="AB94">
        <v>483.47399999999999</v>
      </c>
      <c r="AC94">
        <v>449.09100000000001</v>
      </c>
      <c r="AD94">
        <v>447.12599999999998</v>
      </c>
      <c r="AE94">
        <v>373.29</v>
      </c>
      <c r="AF94">
        <v>344.46899999999999</v>
      </c>
      <c r="AH94">
        <v>330.017</v>
      </c>
      <c r="AL94">
        <v>5</v>
      </c>
      <c r="AM94">
        <v>402.827</v>
      </c>
      <c r="AN94">
        <v>465.11900000000003</v>
      </c>
      <c r="AO94">
        <v>434.35599999999999</v>
      </c>
      <c r="AP94">
        <v>444.80900000000003</v>
      </c>
      <c r="AQ94">
        <v>444.24700000000001</v>
      </c>
      <c r="AR94">
        <v>377.82799999999997</v>
      </c>
      <c r="AS94">
        <v>395.084</v>
      </c>
      <c r="AT94">
        <v>361.125</v>
      </c>
      <c r="AW94">
        <v>5</v>
      </c>
      <c r="AX94">
        <v>370.90600000000001</v>
      </c>
      <c r="AY94">
        <v>358.12299999999999</v>
      </c>
      <c r="AZ94">
        <v>411.85700000000003</v>
      </c>
      <c r="BA94">
        <v>378.084</v>
      </c>
      <c r="BB94">
        <v>334.779</v>
      </c>
      <c r="BC94">
        <v>331.00599999999997</v>
      </c>
      <c r="BD94">
        <v>314.435</v>
      </c>
      <c r="BE94">
        <v>297.36500000000001</v>
      </c>
      <c r="BG94">
        <v>5</v>
      </c>
      <c r="BH94">
        <v>384.77600000000001</v>
      </c>
      <c r="BI94">
        <v>482.13400000000001</v>
      </c>
      <c r="BJ94">
        <v>506.98200000000003</v>
      </c>
      <c r="BK94">
        <v>418.18099999999998</v>
      </c>
      <c r="BL94">
        <v>410.83600000000001</v>
      </c>
      <c r="BM94">
        <v>396.07</v>
      </c>
      <c r="BN94">
        <v>427.79500000000002</v>
      </c>
      <c r="BO94">
        <v>383.572</v>
      </c>
      <c r="BS94">
        <v>526.80200000000002</v>
      </c>
      <c r="BT94">
        <v>450.14100000000002</v>
      </c>
      <c r="BU94">
        <v>350.529</v>
      </c>
      <c r="BV94">
        <v>573.13599999999997</v>
      </c>
      <c r="BW94">
        <v>613.91300000000001</v>
      </c>
      <c r="BX94">
        <v>427.4</v>
      </c>
      <c r="BZ94">
        <v>341.93299999999999</v>
      </c>
      <c r="CA94">
        <v>358.37599999999998</v>
      </c>
      <c r="CB94">
        <v>410.52600000000001</v>
      </c>
      <c r="CC94">
        <v>322</v>
      </c>
      <c r="CD94">
        <v>430.46100000000001</v>
      </c>
      <c r="CF94">
        <v>431.52499999999998</v>
      </c>
      <c r="CG94">
        <v>460.17500000000001</v>
      </c>
      <c r="CH94">
        <v>333.40600000000001</v>
      </c>
      <c r="CI94">
        <v>365.66</v>
      </c>
      <c r="CJ94">
        <v>373.29</v>
      </c>
      <c r="CK94">
        <v>409.084</v>
      </c>
      <c r="CM94">
        <v>405.399</v>
      </c>
      <c r="CN94">
        <v>392.39600000000002</v>
      </c>
      <c r="CO94">
        <v>447.416</v>
      </c>
      <c r="CP94">
        <v>405.37200000000001</v>
      </c>
      <c r="CR94">
        <v>366.08100000000002</v>
      </c>
      <c r="CT94">
        <v>402.19400000000002</v>
      </c>
      <c r="CU94">
        <v>318.36900000000003</v>
      </c>
      <c r="CV94">
        <v>337.84</v>
      </c>
      <c r="CX94">
        <v>334.779</v>
      </c>
      <c r="CY94">
        <v>534647</v>
      </c>
      <c r="CZ94">
        <v>366.50700000000001</v>
      </c>
      <c r="DA94">
        <v>378.774</v>
      </c>
      <c r="DC94">
        <v>410.83600000000001</v>
      </c>
    </row>
    <row r="95" spans="1:107" x14ac:dyDescent="0.35">
      <c r="B95">
        <v>6</v>
      </c>
      <c r="C95">
        <v>491.137</v>
      </c>
      <c r="D95">
        <v>586.11099999999999</v>
      </c>
      <c r="E95">
        <v>605.25900000000001</v>
      </c>
      <c r="F95">
        <v>601.41899999999998</v>
      </c>
      <c r="G95">
        <v>427.4</v>
      </c>
      <c r="H95">
        <v>477.63400000000001</v>
      </c>
      <c r="I95">
        <v>499.24400000000003</v>
      </c>
      <c r="J95">
        <v>463.35700000000003</v>
      </c>
      <c r="K95">
        <f t="shared" si="114"/>
        <v>518.94512500000008</v>
      </c>
      <c r="N95">
        <v>6</v>
      </c>
      <c r="O95">
        <v>368.63600000000002</v>
      </c>
      <c r="P95">
        <v>400.98</v>
      </c>
      <c r="Q95">
        <v>394.392</v>
      </c>
      <c r="R95">
        <v>371.95400000000001</v>
      </c>
      <c r="S95">
        <v>313.65899999999999</v>
      </c>
      <c r="T95">
        <v>377.89400000000001</v>
      </c>
      <c r="U95">
        <v>321.428</v>
      </c>
      <c r="V95">
        <v>338.72399999999999</v>
      </c>
      <c r="Z95">
        <v>6</v>
      </c>
      <c r="AA95">
        <v>347.113</v>
      </c>
      <c r="AB95">
        <v>396.75</v>
      </c>
      <c r="AC95">
        <v>480.44499999999999</v>
      </c>
      <c r="AD95">
        <v>452.01299999999998</v>
      </c>
      <c r="AE95">
        <v>409.084</v>
      </c>
      <c r="AF95">
        <v>362.35</v>
      </c>
      <c r="AG95">
        <v>356.36599999999999</v>
      </c>
      <c r="AH95">
        <v>345.077</v>
      </c>
      <c r="AL95">
        <v>6</v>
      </c>
      <c r="AM95">
        <v>411.30099999999999</v>
      </c>
      <c r="AN95">
        <v>445.24200000000002</v>
      </c>
      <c r="AO95">
        <v>394.476</v>
      </c>
      <c r="AP95">
        <v>378.05200000000002</v>
      </c>
      <c r="AQ95">
        <v>366.08100000000002</v>
      </c>
      <c r="AS95">
        <v>337.19900000000001</v>
      </c>
      <c r="AT95">
        <v>339.95400000000001</v>
      </c>
      <c r="AW95">
        <v>6</v>
      </c>
      <c r="AX95">
        <v>417.85300000000001</v>
      </c>
      <c r="AY95">
        <v>396.22800000000001</v>
      </c>
      <c r="AZ95">
        <v>394.476</v>
      </c>
      <c r="BA95">
        <v>377.67599999999999</v>
      </c>
      <c r="BB95">
        <v>328.40499999999997</v>
      </c>
      <c r="BC95">
        <v>295.755</v>
      </c>
      <c r="BD95">
        <v>311.77</v>
      </c>
      <c r="BE95">
        <v>292.44099999999997</v>
      </c>
      <c r="BG95">
        <v>6</v>
      </c>
      <c r="BH95">
        <v>373.91899999999998</v>
      </c>
      <c r="BI95">
        <v>395.089</v>
      </c>
      <c r="BJ95">
        <v>390.89800000000002</v>
      </c>
      <c r="BK95">
        <v>400.94600000000003</v>
      </c>
      <c r="BL95">
        <v>387.70699999999999</v>
      </c>
      <c r="BM95">
        <v>363.07499999999999</v>
      </c>
      <c r="BO95">
        <v>315.84199999999998</v>
      </c>
      <c r="BS95">
        <v>506.416</v>
      </c>
      <c r="BT95">
        <v>457.995</v>
      </c>
      <c r="BU95">
        <v>347.053</v>
      </c>
      <c r="BV95">
        <v>498.41199999999998</v>
      </c>
      <c r="BW95">
        <v>542.10199999999998</v>
      </c>
      <c r="BX95">
        <v>477.63400000000001</v>
      </c>
      <c r="BZ95">
        <v>309.08300000000003</v>
      </c>
      <c r="CA95">
        <v>348.10599999999999</v>
      </c>
      <c r="CB95">
        <v>387.53699999999998</v>
      </c>
      <c r="CC95">
        <v>302.423</v>
      </c>
      <c r="CD95">
        <v>364.56599999999997</v>
      </c>
      <c r="CF95">
        <v>408.79700000000003</v>
      </c>
      <c r="CG95">
        <v>398.72899999999998</v>
      </c>
      <c r="CI95">
        <v>341.34100000000001</v>
      </c>
      <c r="CJ95">
        <v>344.46899999999999</v>
      </c>
      <c r="CK95">
        <v>362.35</v>
      </c>
      <c r="CM95">
        <v>408.48599999999999</v>
      </c>
      <c r="CN95">
        <v>346.07499999999999</v>
      </c>
      <c r="CO95">
        <v>440.26900000000001</v>
      </c>
      <c r="CP95">
        <v>366.33100000000002</v>
      </c>
      <c r="CT95">
        <v>376.774</v>
      </c>
      <c r="CU95">
        <v>293.49599999999998</v>
      </c>
      <c r="CV95">
        <v>318.56299999999999</v>
      </c>
      <c r="CX95">
        <v>331.00599999999997</v>
      </c>
      <c r="CY95">
        <v>476.50599999999997</v>
      </c>
      <c r="CZ95">
        <v>370.54199999999997</v>
      </c>
      <c r="DA95">
        <v>432.37900000000002</v>
      </c>
      <c r="DC95">
        <v>396.07</v>
      </c>
    </row>
    <row r="96" spans="1:107" x14ac:dyDescent="0.35">
      <c r="B96" t="s">
        <v>48</v>
      </c>
      <c r="C96">
        <f>AVERAGE(C90:C95)</f>
        <v>445.08083333333337</v>
      </c>
      <c r="D96">
        <f t="shared" ref="D96:J96" si="115">AVERAGE(D90:D95)</f>
        <v>504.82616666666655</v>
      </c>
      <c r="E96">
        <f t="shared" si="115"/>
        <v>560.97516666666661</v>
      </c>
      <c r="F96">
        <f t="shared" si="115"/>
        <v>540.64949999999999</v>
      </c>
      <c r="G96">
        <f t="shared" si="115"/>
        <v>490.32016666666664</v>
      </c>
      <c r="H96">
        <f t="shared" si="115"/>
        <v>471.60200000000003</v>
      </c>
      <c r="I96">
        <f t="shared" si="115"/>
        <v>448.50700000000001</v>
      </c>
      <c r="J96">
        <f t="shared" si="115"/>
        <v>420.00399999999996</v>
      </c>
      <c r="BS96">
        <v>495.93900000000002</v>
      </c>
      <c r="BT96">
        <v>410.88600000000002</v>
      </c>
      <c r="BU96">
        <v>341.71899999999999</v>
      </c>
      <c r="BV96">
        <v>473.34</v>
      </c>
      <c r="BW96">
        <v>469.91399999999999</v>
      </c>
      <c r="BX96">
        <v>499.24400000000003</v>
      </c>
      <c r="BZ96">
        <v>302.065</v>
      </c>
      <c r="CA96">
        <v>347.51499999999999</v>
      </c>
      <c r="CB96">
        <v>358.08300000000003</v>
      </c>
      <c r="CC96">
        <v>295.524</v>
      </c>
      <c r="CD96">
        <v>313.68299999999999</v>
      </c>
      <c r="CF96">
        <v>415.233</v>
      </c>
      <c r="CG96">
        <v>391.07299999999998</v>
      </c>
      <c r="CH96">
        <v>364.35199999999998</v>
      </c>
      <c r="CI96">
        <v>315.209</v>
      </c>
      <c r="CK96">
        <v>356.36599999999999</v>
      </c>
      <c r="CM96">
        <v>373.58699999999999</v>
      </c>
      <c r="CN96">
        <v>344.214</v>
      </c>
      <c r="CO96">
        <v>373.87200000000001</v>
      </c>
      <c r="CP96">
        <v>349.31400000000002</v>
      </c>
      <c r="CR96">
        <v>337.19900000000001</v>
      </c>
      <c r="CT96">
        <v>357.73399999999998</v>
      </c>
      <c r="CU96">
        <v>294.78800000000001</v>
      </c>
      <c r="CV96">
        <v>282.52</v>
      </c>
      <c r="CX96">
        <v>314.435</v>
      </c>
      <c r="CY96">
        <v>459.63799999999998</v>
      </c>
      <c r="CZ96">
        <v>365.62799999999999</v>
      </c>
      <c r="DA96">
        <v>346.517</v>
      </c>
      <c r="DC96">
        <v>427.79500000000002</v>
      </c>
    </row>
    <row r="97" spans="2:107" x14ac:dyDescent="0.35">
      <c r="N97" t="s">
        <v>73</v>
      </c>
      <c r="W97" t="s">
        <v>72</v>
      </c>
      <c r="Z97" t="s">
        <v>76</v>
      </c>
      <c r="AI97" t="s">
        <v>72</v>
      </c>
      <c r="AM97">
        <v>0.80027567287751078</v>
      </c>
      <c r="AN97">
        <v>0.84462832686483513</v>
      </c>
      <c r="AO97">
        <v>0.89656910720013117</v>
      </c>
      <c r="AP97">
        <v>0.80062320347574711</v>
      </c>
      <c r="AQ97" t="e">
        <v>#DIV/0!</v>
      </c>
      <c r="AR97">
        <v>0.67747895639980837</v>
      </c>
      <c r="AX97">
        <v>0.788860256817012</v>
      </c>
      <c r="AY97">
        <v>0.6782879929194654</v>
      </c>
      <c r="AZ97">
        <v>0.6533206280201832</v>
      </c>
      <c r="BA97" t="e">
        <v>#DIV/0!</v>
      </c>
      <c r="BB97">
        <v>0.72486113206439651</v>
      </c>
      <c r="BC97" t="e">
        <v>#DIV/0!</v>
      </c>
      <c r="BS97">
        <v>446.93900000000002</v>
      </c>
      <c r="BT97">
        <v>398.70699999999999</v>
      </c>
      <c r="BU97">
        <v>320.68799999999999</v>
      </c>
      <c r="BV97">
        <v>446.14400000000001</v>
      </c>
      <c r="BW97">
        <v>444.18900000000002</v>
      </c>
      <c r="BX97">
        <v>463.35700000000003</v>
      </c>
      <c r="BZ97">
        <v>285.63099999999997</v>
      </c>
      <c r="CA97">
        <v>326.89800000000002</v>
      </c>
      <c r="CB97">
        <v>363.94799999999998</v>
      </c>
      <c r="CC97">
        <v>289.15100000000001</v>
      </c>
      <c r="CD97">
        <v>297.452</v>
      </c>
      <c r="CF97">
        <v>369.65199999999999</v>
      </c>
      <c r="CG97">
        <v>307.51100000000002</v>
      </c>
      <c r="CH97">
        <v>305.65899999999999</v>
      </c>
      <c r="CI97">
        <v>292.69900000000001</v>
      </c>
      <c r="CJ97">
        <v>330.017</v>
      </c>
      <c r="CK97">
        <v>345.077</v>
      </c>
      <c r="CM97">
        <v>357.58199999999999</v>
      </c>
      <c r="CN97">
        <v>342.92700000000002</v>
      </c>
      <c r="CO97">
        <v>380.07799999999997</v>
      </c>
      <c r="CP97">
        <v>328.803</v>
      </c>
      <c r="CR97">
        <v>339.95400000000001</v>
      </c>
      <c r="CT97">
        <v>313.55099999999999</v>
      </c>
      <c r="CU97">
        <v>299.99200000000002</v>
      </c>
      <c r="CV97">
        <v>257.447</v>
      </c>
      <c r="CX97">
        <v>297.36500000000001</v>
      </c>
      <c r="CY97">
        <v>411.55700000000002</v>
      </c>
      <c r="CZ97">
        <v>355.98700000000002</v>
      </c>
      <c r="DA97">
        <v>319.767</v>
      </c>
      <c r="DC97">
        <v>383.572</v>
      </c>
    </row>
    <row r="98" spans="2:107" x14ac:dyDescent="0.35">
      <c r="N98">
        <v>1</v>
      </c>
      <c r="O98">
        <f>O82/C88</f>
        <v>0.56191982324318779</v>
      </c>
      <c r="P98">
        <f>P82/D88</f>
        <v>0.69606810438924571</v>
      </c>
      <c r="Q98">
        <f>Q82/E88</f>
        <v>0.67335581291514834</v>
      </c>
      <c r="R98">
        <f t="shared" ref="R98:V98" si="116">R82/F88</f>
        <v>0.63544444732872452</v>
      </c>
      <c r="S98">
        <f>S82/G88</f>
        <v>0.69915086558746764</v>
      </c>
      <c r="T98">
        <f t="shared" si="116"/>
        <v>0.65766947641908313</v>
      </c>
      <c r="U98">
        <f t="shared" si="116"/>
        <v>0.6762762838032278</v>
      </c>
      <c r="V98">
        <f t="shared" si="116"/>
        <v>0.68256555398401664</v>
      </c>
      <c r="W98">
        <f>AVERAGE(O98:V98)</f>
        <v>0.66030629595876267</v>
      </c>
      <c r="Z98">
        <v>1</v>
      </c>
      <c r="AA98">
        <f>AA82/C88</f>
        <v>0.75254511931376822</v>
      </c>
      <c r="AB98">
        <f>AB82/D88</f>
        <v>0.87204383097730453</v>
      </c>
      <c r="AC98">
        <f t="shared" ref="AC98:AH98" si="117">AC82/E88</f>
        <v>0.8306714102876791</v>
      </c>
      <c r="AD98">
        <f t="shared" si="117"/>
        <v>0.84064648902314776</v>
      </c>
      <c r="AE98">
        <f t="shared" si="117"/>
        <v>0.87221707518674818</v>
      </c>
      <c r="AF98">
        <f t="shared" si="117"/>
        <v>0.85986249652509528</v>
      </c>
      <c r="AG98">
        <f t="shared" si="117"/>
        <v>0.91897638612486632</v>
      </c>
      <c r="AH98">
        <f t="shared" si="117"/>
        <v>0.87321427699681564</v>
      </c>
      <c r="AI98">
        <f>AVERAGE(AA98:AH98)</f>
        <v>0.85252213555442813</v>
      </c>
      <c r="AJ98">
        <v>0.85252213555442813</v>
      </c>
      <c r="AL98" t="s">
        <v>76</v>
      </c>
      <c r="AU98" t="s">
        <v>72</v>
      </c>
      <c r="AW98" t="s">
        <v>76</v>
      </c>
      <c r="BF98" t="s">
        <v>72</v>
      </c>
      <c r="BG98" t="s">
        <v>76</v>
      </c>
      <c r="BP98" t="s">
        <v>72</v>
      </c>
    </row>
    <row r="99" spans="2:107" x14ac:dyDescent="0.35">
      <c r="B99" t="s">
        <v>60</v>
      </c>
      <c r="C99">
        <f>C88/C88</f>
        <v>1</v>
      </c>
      <c r="D99">
        <f t="shared" ref="D99:I99" si="118">D88/D88</f>
        <v>1</v>
      </c>
      <c r="E99">
        <f t="shared" si="118"/>
        <v>1</v>
      </c>
      <c r="F99">
        <f t="shared" si="118"/>
        <v>1</v>
      </c>
      <c r="G99">
        <f t="shared" si="118"/>
        <v>1</v>
      </c>
      <c r="H99">
        <f t="shared" si="118"/>
        <v>1</v>
      </c>
      <c r="I99">
        <f t="shared" si="118"/>
        <v>1</v>
      </c>
      <c r="J99">
        <f>J88/J88</f>
        <v>1</v>
      </c>
      <c r="N99">
        <v>2</v>
      </c>
      <c r="O99">
        <f>O83/C88</f>
        <v>0.89880748610528671</v>
      </c>
      <c r="P99">
        <f>P83/D88</f>
        <v>0.74759895250860631</v>
      </c>
      <c r="Q99">
        <f>Q83/E88</f>
        <v>0.63732667602188198</v>
      </c>
      <c r="R99">
        <f t="shared" ref="R99:V99" si="119">R83/F88</f>
        <v>0.7110028680036784</v>
      </c>
      <c r="S99">
        <f t="shared" si="119"/>
        <v>0.7386833218412735</v>
      </c>
      <c r="T99">
        <f t="shared" si="119"/>
        <v>0.74667836643280172</v>
      </c>
      <c r="U99">
        <f t="shared" si="119"/>
        <v>0.78430827723321173</v>
      </c>
      <c r="V99">
        <f t="shared" si="119"/>
        <v>0.78748226811426247</v>
      </c>
      <c r="W99">
        <f>AVERAGE(O99:V99)</f>
        <v>0.75648602703262535</v>
      </c>
      <c r="Z99">
        <v>2</v>
      </c>
      <c r="AA99">
        <f>AA83/C88</f>
        <v>0.64910325387629142</v>
      </c>
      <c r="AB99">
        <f t="shared" ref="AB99:AH99" si="120">AB83/D88</f>
        <v>0.85796344568712668</v>
      </c>
      <c r="AC99">
        <f t="shared" si="120"/>
        <v>0.80924257451068027</v>
      </c>
      <c r="AD99">
        <f t="shared" si="120"/>
        <v>0.81931035495678384</v>
      </c>
      <c r="AE99">
        <f t="shared" si="120"/>
        <v>0.91477013189519996</v>
      </c>
      <c r="AF99">
        <f t="shared" si="120"/>
        <v>0.82483952334797883</v>
      </c>
      <c r="AG99">
        <f t="shared" si="120"/>
        <v>0.85121771948681468</v>
      </c>
      <c r="AH99">
        <f t="shared" si="120"/>
        <v>0.71442847324182079</v>
      </c>
      <c r="AI99">
        <f t="shared" ref="AI99:AI111" si="121">AVERAGE(AA99:AH99)</f>
        <v>0.80510943462533713</v>
      </c>
      <c r="AJ99">
        <v>0.80510943462533713</v>
      </c>
      <c r="AL99">
        <v>1</v>
      </c>
      <c r="AM99">
        <f>AM82/C88</f>
        <v>0.70399758138797697</v>
      </c>
      <c r="AN99">
        <f t="shared" ref="AN99:AT99" si="122">AN82/D88</f>
        <v>0.82077687580668401</v>
      </c>
      <c r="AO99">
        <f t="shared" si="122"/>
        <v>0.82541847775969224</v>
      </c>
      <c r="AP99">
        <f t="shared" si="122"/>
        <v>0.70983614393794836</v>
      </c>
      <c r="AQ99">
        <f t="shared" si="122"/>
        <v>0.81746530577214738</v>
      </c>
      <c r="AR99">
        <f t="shared" si="122"/>
        <v>0.85716912063101725</v>
      </c>
      <c r="AS99">
        <f t="shared" si="122"/>
        <v>0.82484487355220226</v>
      </c>
      <c r="AT99">
        <f t="shared" si="122"/>
        <v>0.84269700417241733</v>
      </c>
      <c r="AU99">
        <f>AVERAGE(AM99:AT99)</f>
        <v>0.80027567287751078</v>
      </c>
      <c r="AW99">
        <v>1</v>
      </c>
      <c r="AX99">
        <f>AX82/C88</f>
        <v>0.62321446891322119</v>
      </c>
      <c r="AY99">
        <f t="shared" ref="AY99:BE99" si="123">AY82/D88</f>
        <v>0.73779805414585886</v>
      </c>
      <c r="AZ99">
        <f t="shared" si="123"/>
        <v>0.76938176072519548</v>
      </c>
      <c r="BA99">
        <f t="shared" si="123"/>
        <v>0.80303324471511628</v>
      </c>
      <c r="BB99">
        <f t="shared" si="123"/>
        <v>0.87500745085898102</v>
      </c>
      <c r="BC99">
        <f t="shared" si="123"/>
        <v>0.85302109948977423</v>
      </c>
      <c r="BD99">
        <f t="shared" si="123"/>
        <v>0.85217786609865864</v>
      </c>
      <c r="BE99">
        <f t="shared" si="123"/>
        <v>0.7972481095892906</v>
      </c>
      <c r="BF99">
        <f>AVERAGE(AX99:BE99)</f>
        <v>0.788860256817012</v>
      </c>
      <c r="BG99">
        <v>1</v>
      </c>
      <c r="BH99">
        <f>BH82/C88</f>
        <v>0.80704421392548087</v>
      </c>
      <c r="BI99">
        <f t="shared" ref="BI99:BO99" si="124">BI82/D88</f>
        <v>0.9109780093629255</v>
      </c>
      <c r="BJ99">
        <f t="shared" si="124"/>
        <v>0.88766522392513592</v>
      </c>
      <c r="BK99">
        <f t="shared" si="124"/>
        <v>0.97721871851013731</v>
      </c>
      <c r="BL99">
        <f t="shared" si="124"/>
        <v>1.0906483230173667</v>
      </c>
      <c r="BM99">
        <f t="shared" si="124"/>
        <v>1.0115530390374019</v>
      </c>
      <c r="BN99">
        <f t="shared" si="124"/>
        <v>1.0266617820666271</v>
      </c>
      <c r="BO99">
        <f t="shared" si="124"/>
        <v>0.98119819069364822</v>
      </c>
      <c r="BP99">
        <f>AVERAGE(BH99:BO99)</f>
        <v>0.96162093756734046</v>
      </c>
      <c r="BS99">
        <v>0.96162093756734046</v>
      </c>
      <c r="BT99">
        <v>0.83167110720473492</v>
      </c>
      <c r="BU99">
        <v>0.84590338709349366</v>
      </c>
      <c r="BV99" t="e">
        <v>#DIV/0!</v>
      </c>
      <c r="BW99">
        <v>0.87234503615301551</v>
      </c>
      <c r="BX99" t="e">
        <v>#DIV/0!</v>
      </c>
    </row>
    <row r="100" spans="2:107" x14ac:dyDescent="0.35">
      <c r="B100" t="s">
        <v>75</v>
      </c>
      <c r="C100">
        <f>C96/C96</f>
        <v>1</v>
      </c>
      <c r="D100">
        <f t="shared" ref="D100:J100" si="125">D96/D96</f>
        <v>1</v>
      </c>
      <c r="E100">
        <f t="shared" si="125"/>
        <v>1</v>
      </c>
      <c r="F100">
        <f t="shared" si="125"/>
        <v>1</v>
      </c>
      <c r="G100">
        <f t="shared" si="125"/>
        <v>1</v>
      </c>
      <c r="H100">
        <f t="shared" si="125"/>
        <v>1</v>
      </c>
      <c r="I100">
        <f t="shared" si="125"/>
        <v>1</v>
      </c>
      <c r="J100">
        <f t="shared" si="125"/>
        <v>1</v>
      </c>
      <c r="N100">
        <v>3</v>
      </c>
      <c r="O100">
        <f>O84/C88</f>
        <v>0.80523059138705022</v>
      </c>
      <c r="P100">
        <f t="shared" ref="P100:V100" si="126">P84/D88</f>
        <v>0.71678333875257227</v>
      </c>
      <c r="Q100">
        <f t="shared" si="126"/>
        <v>0.73830740383475468</v>
      </c>
      <c r="R100">
        <f t="shared" si="126"/>
        <v>0.8642224430529778</v>
      </c>
      <c r="S100">
        <f t="shared" si="126"/>
        <v>0.84897129702213836</v>
      </c>
      <c r="T100">
        <f t="shared" si="126"/>
        <v>0.83400412124226087</v>
      </c>
      <c r="U100">
        <f t="shared" si="126"/>
        <v>0.81083019012523361</v>
      </c>
      <c r="V100">
        <f t="shared" si="126"/>
        <v>0.87963159687870285</v>
      </c>
      <c r="W100">
        <f t="shared" ref="W100:W101" si="127">AVERAGE(O100:V100)</f>
        <v>0.81224762278696139</v>
      </c>
      <c r="Z100">
        <v>3</v>
      </c>
      <c r="AA100">
        <f>AA84/C88</f>
        <v>0.71916620340981219</v>
      </c>
      <c r="AB100">
        <f t="shared" ref="AB100:AH100" si="128">AB84/D88</f>
        <v>0.76721525501251908</v>
      </c>
      <c r="AC100">
        <f t="shared" si="128"/>
        <v>0.72307750517176017</v>
      </c>
      <c r="AD100">
        <f t="shared" si="128"/>
        <v>0.71404719902319302</v>
      </c>
      <c r="AE100">
        <f t="shared" si="128"/>
        <v>0.66565700258781868</v>
      </c>
      <c r="AF100">
        <f t="shared" si="128"/>
        <v>0</v>
      </c>
      <c r="AG100">
        <f t="shared" si="128"/>
        <v>0.79651162616385618</v>
      </c>
      <c r="AH100">
        <f t="shared" si="128"/>
        <v>0.71321985706993019</v>
      </c>
      <c r="AI100">
        <f t="shared" si="121"/>
        <v>0.63736183105486122</v>
      </c>
      <c r="AJ100">
        <v>0.63736183105486122</v>
      </c>
      <c r="AL100">
        <v>2</v>
      </c>
      <c r="AM100">
        <f>AM83/C88</f>
        <v>0.9695656338918105</v>
      </c>
      <c r="AN100">
        <f t="shared" ref="AN100:AT100" si="129">AN83/D88</f>
        <v>0.94332485609163363</v>
      </c>
      <c r="AO100">
        <f t="shared" si="129"/>
        <v>0.84889587469330352</v>
      </c>
      <c r="AP100">
        <f t="shared" si="129"/>
        <v>0.84558297857201203</v>
      </c>
      <c r="AQ100">
        <f t="shared" si="129"/>
        <v>0.80767089852725427</v>
      </c>
      <c r="AR100">
        <f t="shared" si="129"/>
        <v>0.74128083986717286</v>
      </c>
      <c r="AS100">
        <f t="shared" si="129"/>
        <v>0.7757687142051406</v>
      </c>
      <c r="AT100">
        <f t="shared" si="129"/>
        <v>0.82493681907035354</v>
      </c>
      <c r="AU100">
        <f t="shared" ref="AU100:AU104" si="130">AVERAGE(AM100:AT100)</f>
        <v>0.84462832686483513</v>
      </c>
      <c r="AW100">
        <v>2</v>
      </c>
      <c r="AX100">
        <f>AX83/C88</f>
        <v>0.73982263721027008</v>
      </c>
      <c r="AY100">
        <f t="shared" ref="AY100:BE100" si="131">AY83/D88</f>
        <v>0.77371020930698331</v>
      </c>
      <c r="AZ100">
        <f t="shared" si="131"/>
        <v>0.70648722012532694</v>
      </c>
      <c r="BA100">
        <f t="shared" si="131"/>
        <v>0.5093551298249448</v>
      </c>
      <c r="BB100">
        <f t="shared" si="131"/>
        <v>0.66191284643261861</v>
      </c>
      <c r="BC100">
        <f t="shared" si="131"/>
        <v>0.63500172840793734</v>
      </c>
      <c r="BD100">
        <f t="shared" si="131"/>
        <v>0.67107908682439421</v>
      </c>
      <c r="BE100">
        <f t="shared" si="131"/>
        <v>0.72893508522324779</v>
      </c>
      <c r="BF100">
        <f t="shared" ref="BF100:BF104" si="132">AVERAGE(AX100:BE100)</f>
        <v>0.6782879929194654</v>
      </c>
      <c r="BG100">
        <v>2</v>
      </c>
      <c r="BH100">
        <f>BH83/C88</f>
        <v>0.88167505774363975</v>
      </c>
      <c r="BI100">
        <f t="shared" ref="BI100:BO100" si="133">BI83/D88</f>
        <v>0.90942078288291073</v>
      </c>
      <c r="BJ100">
        <f t="shared" si="133"/>
        <v>0.81492267794742057</v>
      </c>
      <c r="BK100">
        <f t="shared" si="133"/>
        <v>0.79544047379846561</v>
      </c>
      <c r="BL100">
        <f t="shared" si="133"/>
        <v>0.75986389383490793</v>
      </c>
      <c r="BM100">
        <f t="shared" si="133"/>
        <v>0.79945433235395413</v>
      </c>
      <c r="BN100">
        <f t="shared" si="133"/>
        <v>0.83001673631035922</v>
      </c>
      <c r="BO100">
        <f t="shared" si="133"/>
        <v>0.86257490276622195</v>
      </c>
      <c r="BP100">
        <f t="shared" ref="BP100:BP104" si="134">AVERAGE(BH100:BO100)</f>
        <v>0.83167110720473492</v>
      </c>
    </row>
    <row r="101" spans="2:107" x14ac:dyDescent="0.35">
      <c r="J101">
        <v>1</v>
      </c>
      <c r="N101">
        <v>4</v>
      </c>
      <c r="O101">
        <f>O85/C88</f>
        <v>0.94387729784885321</v>
      </c>
      <c r="P101">
        <f t="shared" ref="P101:V101" si="135">P85/D88</f>
        <v>0.80457584247568648</v>
      </c>
      <c r="Q101">
        <f>Q85/E88</f>
        <v>0.73433383189886359</v>
      </c>
      <c r="R101">
        <f t="shared" si="135"/>
        <v>0.68029630425964127</v>
      </c>
      <c r="S101">
        <f t="shared" si="135"/>
        <v>0.65311492550722772</v>
      </c>
      <c r="T101">
        <f t="shared" si="135"/>
        <v>0.6383387932758956</v>
      </c>
      <c r="U101">
        <f t="shared" si="135"/>
        <v>0.65632713663627562</v>
      </c>
      <c r="V101">
        <f t="shared" si="135"/>
        <v>0.68543705656450238</v>
      </c>
      <c r="W101">
        <f t="shared" si="127"/>
        <v>0.72453764855836822</v>
      </c>
      <c r="Z101">
        <v>4</v>
      </c>
      <c r="AA101">
        <f>AA85/C88</f>
        <v>0.87867158667445022</v>
      </c>
      <c r="AB101">
        <f t="shared" ref="AB101:AH101" si="136">AB85/D88</f>
        <v>0.87254963344884939</v>
      </c>
      <c r="AC101">
        <f t="shared" si="136"/>
        <v>0.70377216954695931</v>
      </c>
      <c r="AD101">
        <f t="shared" si="136"/>
        <v>0.68951279015333933</v>
      </c>
      <c r="AE101">
        <f t="shared" si="136"/>
        <v>0.76489293077320997</v>
      </c>
      <c r="AF101">
        <f t="shared" si="136"/>
        <v>0.74304365963412766</v>
      </c>
      <c r="AG101">
        <f t="shared" si="136"/>
        <v>0.72196421035655822</v>
      </c>
      <c r="AH101">
        <f t="shared" si="136"/>
        <v>0.71557238988649219</v>
      </c>
      <c r="AI101">
        <f t="shared" si="121"/>
        <v>0.76124742130924827</v>
      </c>
      <c r="AJ101">
        <v>0.76124742130924827</v>
      </c>
      <c r="AL101">
        <v>3</v>
      </c>
      <c r="AM101">
        <f>AM84/C88</f>
        <v>0.85833829348320589</v>
      </c>
      <c r="AN101">
        <f t="shared" ref="AN101:AT101" si="137">AN84/D88</f>
        <v>0.97841436500585333</v>
      </c>
      <c r="AO101">
        <f t="shared" si="137"/>
        <v>0.97189278329973994</v>
      </c>
      <c r="AP101">
        <f t="shared" si="137"/>
        <v>0.82604958572703213</v>
      </c>
      <c r="AQ101">
        <f t="shared" si="137"/>
        <v>0.89980423969386869</v>
      </c>
      <c r="AR101">
        <f t="shared" si="137"/>
        <v>0.92141932302741136</v>
      </c>
      <c r="AS101">
        <f t="shared" si="137"/>
        <v>0.82329093423691535</v>
      </c>
      <c r="AT101">
        <f t="shared" si="137"/>
        <v>0.89334333312702263</v>
      </c>
      <c r="AU101">
        <f t="shared" si="130"/>
        <v>0.89656910720013117</v>
      </c>
      <c r="AW101">
        <v>3</v>
      </c>
      <c r="AX101">
        <f>AX84/C88</f>
        <v>0.68452610009600801</v>
      </c>
      <c r="AY101">
        <f t="shared" ref="AY101:BE101" si="138">AY84/D88</f>
        <v>0.61608108084542257</v>
      </c>
      <c r="AZ101">
        <f t="shared" si="138"/>
        <v>0.67655314312685977</v>
      </c>
      <c r="BA101">
        <f t="shared" si="138"/>
        <v>0.61684152036835271</v>
      </c>
      <c r="BB101">
        <f t="shared" si="138"/>
        <v>0.69506099006930977</v>
      </c>
      <c r="BC101">
        <f t="shared" si="138"/>
        <v>0.68204002686258614</v>
      </c>
      <c r="BD101">
        <f t="shared" si="138"/>
        <v>0.6364362547992124</v>
      </c>
      <c r="BE101">
        <f t="shared" si="138"/>
        <v>0.61902590799371349</v>
      </c>
      <c r="BF101">
        <f t="shared" si="132"/>
        <v>0.6533206280201832</v>
      </c>
      <c r="BG101">
        <v>3</v>
      </c>
      <c r="BH101">
        <f>BH84/C88</f>
        <v>1.0024703500471066</v>
      </c>
      <c r="BI101">
        <f t="shared" ref="BI101:BO101" si="139">BI84/D88</f>
        <v>0.83531356765672227</v>
      </c>
      <c r="BJ101">
        <f t="shared" si="139"/>
        <v>0.79690125802296596</v>
      </c>
      <c r="BK101">
        <f t="shared" si="139"/>
        <v>0.86087785212088153</v>
      </c>
      <c r="BL101">
        <f t="shared" si="139"/>
        <v>0.78339381016106047</v>
      </c>
      <c r="BM101">
        <f t="shared" si="139"/>
        <v>0.93060900837495963</v>
      </c>
      <c r="BN101">
        <f t="shared" si="139"/>
        <v>0.7847266264435796</v>
      </c>
      <c r="BO101">
        <f t="shared" si="139"/>
        <v>0.77293462392067303</v>
      </c>
      <c r="BP101">
        <f t="shared" si="134"/>
        <v>0.84590338709349366</v>
      </c>
    </row>
    <row r="102" spans="2:107" x14ac:dyDescent="0.35">
      <c r="N102">
        <v>5</v>
      </c>
      <c r="O102">
        <f>O86/C86</f>
        <v>0.76013326163544026</v>
      </c>
      <c r="P102">
        <f>P86/D86</f>
        <v>0.69601046955462842</v>
      </c>
      <c r="Q102">
        <f>Q86/E86</f>
        <v>0.62539957290751202</v>
      </c>
      <c r="R102">
        <f t="shared" ref="R102:V102" si="140">R86/F86</f>
        <v>0</v>
      </c>
      <c r="S102">
        <f t="shared" si="140"/>
        <v>0.65341606672659935</v>
      </c>
      <c r="T102">
        <f t="shared" si="140"/>
        <v>0.62669752912796906</v>
      </c>
      <c r="U102">
        <f t="shared" si="140"/>
        <v>0.62206451407477747</v>
      </c>
      <c r="V102">
        <f t="shared" si="140"/>
        <v>0.62403927372312029</v>
      </c>
      <c r="W102">
        <f>AVERAGE(O102:V102)</f>
        <v>0.57597008596875587</v>
      </c>
      <c r="Z102">
        <v>5</v>
      </c>
      <c r="AA102">
        <f>AA86/C88</f>
        <v>1.036819463468682</v>
      </c>
      <c r="AB102">
        <f t="shared" ref="AB102:AH102" si="141">AB86/D88</f>
        <v>0.97139751666269591</v>
      </c>
      <c r="AC102">
        <f t="shared" si="141"/>
        <v>0.81368281782402585</v>
      </c>
      <c r="AD102">
        <f t="shared" si="141"/>
        <v>0.84050714749366773</v>
      </c>
      <c r="AE102">
        <f t="shared" si="141"/>
        <v>0.77304011939912987</v>
      </c>
      <c r="AF102">
        <f t="shared" si="141"/>
        <v>0.74234964652537294</v>
      </c>
      <c r="AG102">
        <f t="shared" si="141"/>
        <v>0</v>
      </c>
      <c r="AH102">
        <f t="shared" si="141"/>
        <v>0.79873209176665683</v>
      </c>
      <c r="AI102">
        <f t="shared" si="121"/>
        <v>0.74706610039252885</v>
      </c>
      <c r="AJ102">
        <v>0.74706610039252885</v>
      </c>
      <c r="AL102">
        <v>4</v>
      </c>
      <c r="AM102">
        <f>AM85/C88</f>
        <v>0.8490337944822558</v>
      </c>
      <c r="AN102">
        <f t="shared" ref="AN102:AT102" si="142">AN85/D88</f>
        <v>0.88233840486236115</v>
      </c>
      <c r="AO102">
        <f t="shared" si="142"/>
        <v>0.81749634052157771</v>
      </c>
      <c r="AP102">
        <f t="shared" si="142"/>
        <v>0.76568154554603129</v>
      </c>
      <c r="AQ102">
        <f t="shared" si="142"/>
        <v>0.80649897777848112</v>
      </c>
      <c r="AR102">
        <f t="shared" si="142"/>
        <v>0.75844908045061177</v>
      </c>
      <c r="AS102">
        <f t="shared" si="142"/>
        <v>0.76095667874889272</v>
      </c>
      <c r="AT102">
        <f t="shared" si="142"/>
        <v>0.76453080541576501</v>
      </c>
      <c r="AU102">
        <f t="shared" si="130"/>
        <v>0.80062320347574711</v>
      </c>
      <c r="AW102">
        <v>4</v>
      </c>
      <c r="AX102">
        <f>AX85/C88</f>
        <v>0.95173475028588472</v>
      </c>
      <c r="AY102">
        <f t="shared" ref="AY102:BE102" si="143">AY85/D88</f>
        <v>0.80575852225872979</v>
      </c>
      <c r="AZ102">
        <f t="shared" si="143"/>
        <v>0.69245146574327099</v>
      </c>
      <c r="BA102">
        <f t="shared" si="143"/>
        <v>0.63617264758701919</v>
      </c>
      <c r="BB102">
        <f t="shared" si="143"/>
        <v>0.76463390280526156</v>
      </c>
      <c r="BC102">
        <f t="shared" si="143"/>
        <v>0.70939028156154027</v>
      </c>
      <c r="BD102">
        <f t="shared" si="143"/>
        <v>0.96847744597461438</v>
      </c>
      <c r="BE102">
        <f t="shared" si="143"/>
        <v>0.72577116406235376</v>
      </c>
      <c r="BF102">
        <f t="shared" si="132"/>
        <v>0.78179877253483432</v>
      </c>
      <c r="BG102">
        <v>4</v>
      </c>
      <c r="BH102">
        <f>BH85/C88</f>
        <v>0.95218838284852159</v>
      </c>
      <c r="BI102">
        <f t="shared" ref="BI102:BO102" si="144">BI85/D88</f>
        <v>0.85780928949225466</v>
      </c>
      <c r="BJ102">
        <f t="shared" si="144"/>
        <v>0.68755644366844604</v>
      </c>
      <c r="BK102">
        <f t="shared" si="144"/>
        <v>0.65154197620031229</v>
      </c>
      <c r="BL102">
        <f t="shared" si="144"/>
        <v>0.67193721524485861</v>
      </c>
      <c r="BM102">
        <f t="shared" si="144"/>
        <v>0.63656061534957609</v>
      </c>
      <c r="BN102">
        <f t="shared" si="144"/>
        <v>0.63914774867310997</v>
      </c>
      <c r="BO102">
        <f t="shared" si="144"/>
        <v>0.64203212699206524</v>
      </c>
      <c r="BP102">
        <f>AVERAGE(BH102:BO102)</f>
        <v>0.71734672480864303</v>
      </c>
    </row>
    <row r="103" spans="2:107" x14ac:dyDescent="0.35">
      <c r="N103">
        <v>6</v>
      </c>
      <c r="O103">
        <f>O87/C88</f>
        <v>0.79866279288935416</v>
      </c>
      <c r="P103">
        <f>P87/D88</f>
        <v>0.76548043861103099</v>
      </c>
      <c r="Q103">
        <f>Q87/E88</f>
        <v>0.67894784004071251</v>
      </c>
      <c r="R103">
        <f t="shared" ref="R103:V103" si="145">R87/F88</f>
        <v>0.66433669318225697</v>
      </c>
      <c r="S103">
        <f t="shared" si="145"/>
        <v>0.61716452093545349</v>
      </c>
      <c r="T103">
        <f t="shared" si="145"/>
        <v>0.77377711090671719</v>
      </c>
      <c r="U103">
        <f t="shared" si="145"/>
        <v>0.69250158512671389</v>
      </c>
      <c r="V103">
        <f t="shared" si="145"/>
        <v>0.7789297865591448</v>
      </c>
      <c r="W103">
        <f>AVERAGE(O103:V103)</f>
        <v>0.72122509603142304</v>
      </c>
      <c r="Z103">
        <v>6</v>
      </c>
      <c r="AA103">
        <f>AA87/C88</f>
        <v>0.7738171882783641</v>
      </c>
      <c r="AB103">
        <f t="shared" ref="AB103:AH103" si="146">AB87/D88</f>
        <v>0.77934563354959918</v>
      </c>
      <c r="AC103">
        <f t="shared" si="146"/>
        <v>0.85104745564196527</v>
      </c>
      <c r="AD103">
        <f t="shared" si="146"/>
        <v>0.83071436000352683</v>
      </c>
      <c r="AE103">
        <f t="shared" si="146"/>
        <v>0.82824243454970026</v>
      </c>
      <c r="AF103">
        <f t="shared" si="146"/>
        <v>0.76344179767301024</v>
      </c>
      <c r="AG103">
        <f t="shared" si="146"/>
        <v>0.79001459332649893</v>
      </c>
      <c r="AH103">
        <f t="shared" si="146"/>
        <v>0.81652623229374399</v>
      </c>
      <c r="AI103">
        <f t="shared" si="121"/>
        <v>0.80414371191455125</v>
      </c>
      <c r="AJ103">
        <v>0.80414371191455125</v>
      </c>
      <c r="AL103">
        <v>5</v>
      </c>
      <c r="AM103">
        <f>AM86/C88</f>
        <v>0.86800826934285047</v>
      </c>
      <c r="AN103">
        <f t="shared" ref="AN103:AT103" si="147">AN86/D88</f>
        <v>0.88311050172777483</v>
      </c>
      <c r="AO103">
        <f t="shared" si="147"/>
        <v>0.74369304874660647</v>
      </c>
      <c r="AP103">
        <f t="shared" si="147"/>
        <v>0.79015475132228408</v>
      </c>
      <c r="AQ103">
        <f t="shared" si="147"/>
        <v>0.86937527556402017</v>
      </c>
      <c r="AR103">
        <f t="shared" si="147"/>
        <v>0.76944858389663517</v>
      </c>
      <c r="AS103">
        <f t="shared" si="147"/>
        <v>0.84657627039675187</v>
      </c>
      <c r="AT103">
        <f t="shared" si="147"/>
        <v>0.82594186568445638</v>
      </c>
      <c r="AU103">
        <f t="shared" si="130"/>
        <v>0.82453857083517246</v>
      </c>
      <c r="AW103">
        <v>5</v>
      </c>
      <c r="AX103">
        <f>AX86/C88</f>
        <v>0.83670895408329704</v>
      </c>
      <c r="AY103">
        <f t="shared" ref="AY103:BE103" si="148">AY86/D88</f>
        <v>0.71184993505951533</v>
      </c>
      <c r="AZ103">
        <f t="shared" si="148"/>
        <v>0.73824347324150674</v>
      </c>
      <c r="BA103">
        <f t="shared" si="148"/>
        <v>0.70312437899783697</v>
      </c>
      <c r="BB103">
        <f t="shared" si="148"/>
        <v>0.68587702634881675</v>
      </c>
      <c r="BC103">
        <f t="shared" si="148"/>
        <v>0.70571053161825259</v>
      </c>
      <c r="BD103">
        <f t="shared" si="148"/>
        <v>0.70536319963601579</v>
      </c>
      <c r="BE103">
        <f t="shared" si="148"/>
        <v>0.71201155752993106</v>
      </c>
      <c r="BF103">
        <f t="shared" si="132"/>
        <v>0.72486113206439651</v>
      </c>
      <c r="BG103">
        <v>5</v>
      </c>
      <c r="BH103">
        <f>BH86/C88</f>
        <v>0.85594776480711532</v>
      </c>
      <c r="BI103">
        <f t="shared" ref="BI103:BO103" si="149">BI86/D88</f>
        <v>0.94504551100655765</v>
      </c>
      <c r="BJ103">
        <f t="shared" si="149"/>
        <v>0.89613705048646097</v>
      </c>
      <c r="BK103">
        <f t="shared" si="149"/>
        <v>0.76689672443593659</v>
      </c>
      <c r="BL103">
        <f t="shared" si="149"/>
        <v>0.83001371656570699</v>
      </c>
      <c r="BM103">
        <f t="shared" si="149"/>
        <v>0.83270545495773096</v>
      </c>
      <c r="BN103">
        <f t="shared" si="149"/>
        <v>0.94633815197615723</v>
      </c>
      <c r="BO103">
        <f t="shared" si="149"/>
        <v>0.90567591498845912</v>
      </c>
      <c r="BP103">
        <f t="shared" si="134"/>
        <v>0.87234503615301551</v>
      </c>
    </row>
    <row r="104" spans="2:107" x14ac:dyDescent="0.35">
      <c r="AA104">
        <v>0.85252213555442813</v>
      </c>
      <c r="AB104">
        <v>0.80510943462533713</v>
      </c>
      <c r="AC104">
        <v>0.63736183105486122</v>
      </c>
      <c r="AD104">
        <v>0.76124742130924827</v>
      </c>
      <c r="AE104">
        <v>0.74706610039252885</v>
      </c>
      <c r="AF104">
        <v>0.80414371191455125</v>
      </c>
      <c r="AL104">
        <v>6</v>
      </c>
      <c r="AM104">
        <f>AM87/C88</f>
        <v>0.90714698309996811</v>
      </c>
      <c r="AN104">
        <f t="shared" ref="AN104:AT104" si="150">AN87/D88</f>
        <v>0.86528604185115687</v>
      </c>
      <c r="AO104">
        <f t="shared" si="150"/>
        <v>0.6913231298245307</v>
      </c>
      <c r="AP104">
        <f t="shared" si="150"/>
        <v>0.68738924764202369</v>
      </c>
      <c r="AQ104">
        <f t="shared" si="150"/>
        <v>0.73328461796600808</v>
      </c>
      <c r="AR104">
        <f t="shared" si="150"/>
        <v>0</v>
      </c>
      <c r="AS104">
        <f t="shared" si="150"/>
        <v>0.73956360616583838</v>
      </c>
      <c r="AT104">
        <f t="shared" si="150"/>
        <v>0.79583802464894138</v>
      </c>
      <c r="AU104">
        <f t="shared" si="130"/>
        <v>0.67747895639980837</v>
      </c>
      <c r="AW104">
        <v>6</v>
      </c>
      <c r="AX104">
        <f>AX87/C88</f>
        <v>0.94797280971359477</v>
      </c>
      <c r="AY104">
        <f t="shared" ref="AY104:BE104" si="151">AY87/D88</f>
        <v>0.79206932897182347</v>
      </c>
      <c r="AZ104">
        <f t="shared" si="151"/>
        <v>0.71110797393120984</v>
      </c>
      <c r="BA104">
        <f t="shared" si="151"/>
        <v>0.7063582850259793</v>
      </c>
      <c r="BB104">
        <f t="shared" si="151"/>
        <v>0.67664302229470119</v>
      </c>
      <c r="BC104">
        <f t="shared" si="151"/>
        <v>0.63413923806661698</v>
      </c>
      <c r="BD104">
        <f t="shared" si="151"/>
        <v>0.70336060103754661</v>
      </c>
      <c r="BE104">
        <f t="shared" si="151"/>
        <v>0.70420199562382102</v>
      </c>
      <c r="BF104">
        <f t="shared" si="132"/>
        <v>0.73448165683316169</v>
      </c>
      <c r="BG104">
        <v>6</v>
      </c>
      <c r="BH104">
        <f>BH87/C88</f>
        <v>0.81178778130544638</v>
      </c>
      <c r="BI104">
        <f t="shared" ref="BI104:BO104" si="152">BI87/D88</f>
        <v>0.75579774690108315</v>
      </c>
      <c r="BJ104">
        <f t="shared" si="152"/>
        <v>0.67432774902320325</v>
      </c>
      <c r="BK104">
        <f t="shared" si="152"/>
        <v>0.71760286037556509</v>
      </c>
      <c r="BL104">
        <f t="shared" si="152"/>
        <v>0.76444476252654958</v>
      </c>
      <c r="BM104">
        <f t="shared" si="152"/>
        <v>0.74497465433288468</v>
      </c>
      <c r="BO104">
        <f t="shared" si="152"/>
        <v>0.72781582216931695</v>
      </c>
      <c r="BP104">
        <f t="shared" si="134"/>
        <v>0.7423930538048642</v>
      </c>
    </row>
    <row r="105" spans="2:107" x14ac:dyDescent="0.35">
      <c r="N105" t="s">
        <v>74</v>
      </c>
      <c r="W105" t="s">
        <v>72</v>
      </c>
      <c r="Z105" t="s">
        <v>74</v>
      </c>
      <c r="AI105" t="s">
        <v>72</v>
      </c>
      <c r="AL105" t="s">
        <v>74</v>
      </c>
      <c r="AU105" t="s">
        <v>72</v>
      </c>
      <c r="AW105" t="s">
        <v>74</v>
      </c>
      <c r="BF105" t="s">
        <v>72</v>
      </c>
      <c r="BG105" t="s">
        <v>74</v>
      </c>
      <c r="BP105" t="s">
        <v>72</v>
      </c>
    </row>
    <row r="106" spans="2:107" x14ac:dyDescent="0.35">
      <c r="N106">
        <v>1</v>
      </c>
      <c r="O106">
        <f>O90/C96</f>
        <v>0.5607678006055079</v>
      </c>
      <c r="P106">
        <f t="shared" ref="P106:V106" si="153">P90/D96</f>
        <v>0.69504321124400259</v>
      </c>
      <c r="Q106">
        <f t="shared" si="153"/>
        <v>0.67097444301604559</v>
      </c>
      <c r="R106">
        <f t="shared" si="153"/>
        <v>0.63325130236872507</v>
      </c>
      <c r="S106">
        <f t="shared" si="153"/>
        <v>0.69736678857114109</v>
      </c>
      <c r="T106">
        <f t="shared" si="153"/>
        <v>0.65538950216496117</v>
      </c>
      <c r="U106">
        <f t="shared" si="153"/>
        <v>0.67349004586327521</v>
      </c>
      <c r="V106">
        <f t="shared" si="153"/>
        <v>0.68006733269206965</v>
      </c>
      <c r="W106">
        <f>AVERAGE(O106:V106)</f>
        <v>0.65829380331571608</v>
      </c>
      <c r="Z106">
        <v>1</v>
      </c>
      <c r="AA106">
        <f>AA90/C96</f>
        <v>0.75971817853311285</v>
      </c>
      <c r="AB106">
        <f t="shared" ref="AB106:AH106" si="154">AB90/D96</f>
        <v>0.88086559168717182</v>
      </c>
      <c r="AC106">
        <f t="shared" si="154"/>
        <v>0.8373400961599311</v>
      </c>
      <c r="AD106">
        <f t="shared" si="154"/>
        <v>0.84746772169399953</v>
      </c>
      <c r="AE106">
        <f t="shared" si="154"/>
        <v>0.88008821446938923</v>
      </c>
      <c r="AF106">
        <f t="shared" si="154"/>
        <v>0.8668262645196585</v>
      </c>
      <c r="AG106">
        <f t="shared" si="154"/>
        <v>0.92581163727656424</v>
      </c>
      <c r="AH106">
        <f t="shared" si="154"/>
        <v>0.88011542747211935</v>
      </c>
      <c r="AI106">
        <f t="shared" si="121"/>
        <v>0.85977914147649337</v>
      </c>
      <c r="AJ106">
        <v>0.85977914147649337</v>
      </c>
      <c r="AL106">
        <v>1</v>
      </c>
      <c r="AM106">
        <f>AM90/C96</f>
        <v>0.7123986841341553</v>
      </c>
      <c r="AN106">
        <f t="shared" ref="AN106:AT106" si="155">AN90/D96</f>
        <v>0.83105240516785162</v>
      </c>
      <c r="AO106">
        <f t="shared" si="155"/>
        <v>0.83402444136713139</v>
      </c>
      <c r="AP106">
        <f t="shared" si="155"/>
        <v>0.71729836058296559</v>
      </c>
      <c r="AQ106">
        <f t="shared" si="155"/>
        <v>0.82680466266769237</v>
      </c>
      <c r="AR106">
        <f t="shared" si="155"/>
        <v>0.86616681014923591</v>
      </c>
      <c r="AS106">
        <f t="shared" si="155"/>
        <v>0.83295689922342342</v>
      </c>
      <c r="AT106">
        <f t="shared" si="155"/>
        <v>0.85137760592756262</v>
      </c>
      <c r="AU106">
        <f>AVERAGE(AM106:AT106)</f>
        <v>0.80900998365250221</v>
      </c>
      <c r="AW106">
        <v>1</v>
      </c>
      <c r="AX106">
        <f>AX90/C96</f>
        <v>0.58452078929482842</v>
      </c>
      <c r="AY106">
        <f t="shared" ref="AY106:BE106" si="156">AY90/D96</f>
        <v>0.69239081307525996</v>
      </c>
      <c r="AZ106">
        <f t="shared" si="156"/>
        <v>0.72053813433809166</v>
      </c>
      <c r="BA106">
        <f t="shared" si="156"/>
        <v>0.75211759189641347</v>
      </c>
      <c r="BB106">
        <f t="shared" si="156"/>
        <v>0.82026811732877947</v>
      </c>
      <c r="BC106">
        <f t="shared" si="156"/>
        <v>0.79892366868673159</v>
      </c>
      <c r="BD106">
        <f t="shared" si="156"/>
        <v>0.79761073963171136</v>
      </c>
      <c r="BE106">
        <f t="shared" si="156"/>
        <v>0.74654289006771368</v>
      </c>
      <c r="BF106">
        <f>AVERAGE(AX106:BE106)</f>
        <v>0.73911409303994113</v>
      </c>
      <c r="BG106">
        <v>1</v>
      </c>
      <c r="BH106">
        <f>BH90/C96</f>
        <v>0.80726909156950888</v>
      </c>
      <c r="BI106">
        <f t="shared" ref="BI106:BO106" si="157">BI90/D96</f>
        <v>0.9117593944054011</v>
      </c>
      <c r="BJ106">
        <f t="shared" si="157"/>
        <v>0.88659004810373376</v>
      </c>
      <c r="BK106">
        <f t="shared" si="157"/>
        <v>0.97611853890552025</v>
      </c>
      <c r="BL106">
        <f t="shared" si="157"/>
        <v>1.090403855168103</v>
      </c>
      <c r="BM106">
        <f t="shared" si="157"/>
        <v>1.0103985988184951</v>
      </c>
      <c r="BN106">
        <f t="shared" si="157"/>
        <v>1.0248178958187943</v>
      </c>
      <c r="BO106">
        <f t="shared" si="157"/>
        <v>0.97988828677822126</v>
      </c>
      <c r="BP106">
        <f>AVERAGE(BH106:BO106)</f>
        <v>0.96090571369597222</v>
      </c>
      <c r="BS106">
        <v>0.96090571369597222</v>
      </c>
      <c r="BT106">
        <v>0.81774237179391129</v>
      </c>
      <c r="BU106">
        <v>0.83376172471720444</v>
      </c>
      <c r="BV106" t="e">
        <v>#DIV/0!</v>
      </c>
      <c r="BW106">
        <v>0.88019984956671704</v>
      </c>
    </row>
    <row r="107" spans="2:107" x14ac:dyDescent="0.35">
      <c r="N107">
        <v>2</v>
      </c>
      <c r="O107">
        <f>O91/C96</f>
        <v>0.88978668668799854</v>
      </c>
      <c r="P107">
        <f t="shared" ref="P107:V107" si="158">P91/D96</f>
        <v>0.74052421345037267</v>
      </c>
      <c r="Q107">
        <f t="shared" si="158"/>
        <v>0.62999045412289501</v>
      </c>
      <c r="R107">
        <f t="shared" si="158"/>
        <v>0.70287866723265269</v>
      </c>
      <c r="S107">
        <f t="shared" si="158"/>
        <v>0.73090201946279321</v>
      </c>
      <c r="T107">
        <f t="shared" si="158"/>
        <v>0.73813512241254275</v>
      </c>
      <c r="U107">
        <f t="shared" si="158"/>
        <v>0.77482625689231155</v>
      </c>
      <c r="V107">
        <f t="shared" si="158"/>
        <v>0.77832115884610631</v>
      </c>
      <c r="W107">
        <f t="shared" ref="W107:W110" si="159">AVERAGE(O107:V107)</f>
        <v>0.74817057238845908</v>
      </c>
      <c r="Z107">
        <v>2</v>
      </c>
      <c r="AA107">
        <f>AA91/C96</f>
        <v>0.6662902057116965</v>
      </c>
      <c r="AB107">
        <f t="shared" ref="AB107:AH107" si="160">AB91/D96</f>
        <v>0.88119045598864587</v>
      </c>
      <c r="AC107">
        <f t="shared" si="160"/>
        <v>0.82943243774011399</v>
      </c>
      <c r="AD107">
        <f t="shared" si="160"/>
        <v>0.83982321263591297</v>
      </c>
      <c r="AE107">
        <f t="shared" si="160"/>
        <v>0.93851942319321291</v>
      </c>
      <c r="AF107">
        <f t="shared" si="160"/>
        <v>0.84547775454726648</v>
      </c>
      <c r="AG107">
        <f t="shared" si="160"/>
        <v>0.87194402762944612</v>
      </c>
      <c r="AH107">
        <f t="shared" si="160"/>
        <v>0.7321620746469083</v>
      </c>
      <c r="AI107">
        <f t="shared" si="121"/>
        <v>0.82560494901165038</v>
      </c>
      <c r="AJ107">
        <v>0.82560494901165038</v>
      </c>
      <c r="AL107">
        <v>2</v>
      </c>
      <c r="AM107">
        <f>AM91/C96</f>
        <v>0.96118270651211279</v>
      </c>
      <c r="AN107">
        <f t="shared" ref="AN107:AT107" si="161">AN91/D96</f>
        <v>0.9357102131195657</v>
      </c>
      <c r="AO107">
        <f t="shared" si="161"/>
        <v>0.8403027941522071</v>
      </c>
      <c r="AP107">
        <f t="shared" si="161"/>
        <v>0.83709501257284058</v>
      </c>
      <c r="AQ107">
        <f t="shared" si="161"/>
        <v>0.80028525579034926</v>
      </c>
      <c r="AR107">
        <f t="shared" si="161"/>
        <v>0.73382852490023365</v>
      </c>
      <c r="AS107">
        <f t="shared" si="161"/>
        <v>0.76746628257752947</v>
      </c>
      <c r="AT107">
        <f t="shared" si="161"/>
        <v>0.81648508109446594</v>
      </c>
      <c r="AU107">
        <f t="shared" ref="AU107:AU111" si="162">AVERAGE(AM107:AT107)</f>
        <v>0.83654448383991298</v>
      </c>
      <c r="AW107">
        <v>2</v>
      </c>
      <c r="AX107">
        <f>AX91/C96</f>
        <v>0.72609956618367066</v>
      </c>
      <c r="AY107">
        <f t="shared" ref="AY107:BE107" si="163">AY91/D96</f>
        <v>0.75979817475124289</v>
      </c>
      <c r="AZ107">
        <f t="shared" si="163"/>
        <v>0.69234972076898249</v>
      </c>
      <c r="BA107">
        <f t="shared" si="163"/>
        <v>0.49920512272738621</v>
      </c>
      <c r="BB107">
        <f t="shared" si="163"/>
        <v>0.64930839407312446</v>
      </c>
      <c r="BC107">
        <f t="shared" si="163"/>
        <v>0.62233832765764341</v>
      </c>
      <c r="BD107">
        <f t="shared" si="163"/>
        <v>0.65726510400060645</v>
      </c>
      <c r="BE107">
        <f t="shared" si="163"/>
        <v>0.71425986419176968</v>
      </c>
      <c r="BF107">
        <f t="shared" ref="BF107:BF110" si="164">AVERAGE(AX107:BE107)</f>
        <v>0.66507803429430323</v>
      </c>
      <c r="BG107">
        <v>2</v>
      </c>
      <c r="BH107">
        <f>BH91/C96</f>
        <v>0.86774799334203334</v>
      </c>
      <c r="BI107">
        <f t="shared" ref="BI107:BN107" si="165">BI91/D96</f>
        <v>0.89557362484842162</v>
      </c>
      <c r="BJ107">
        <f t="shared" si="165"/>
        <v>0.80085541516840775</v>
      </c>
      <c r="BK107">
        <f t="shared" si="165"/>
        <v>0.78177636342954171</v>
      </c>
      <c r="BL107">
        <f t="shared" si="165"/>
        <v>0.74748506163149864</v>
      </c>
      <c r="BM107">
        <f t="shared" si="165"/>
        <v>0.78570913609357029</v>
      </c>
      <c r="BN107">
        <f t="shared" si="165"/>
        <v>0.8152113567904179</v>
      </c>
      <c r="BO107">
        <f>BO91/J96</f>
        <v>0.84758002304739966</v>
      </c>
      <c r="BP107">
        <f t="shared" ref="BP107:BP110" si="166">AVERAGE(BH107:BO107)</f>
        <v>0.81774237179391129</v>
      </c>
    </row>
    <row r="108" spans="2:107" x14ac:dyDescent="0.35">
      <c r="N108">
        <v>3</v>
      </c>
      <c r="O108">
        <f>O92/C96</f>
        <v>0.79452309224728834</v>
      </c>
      <c r="P108">
        <f t="shared" ref="P108:V108" si="167">P92/D96</f>
        <v>0.70766141612442846</v>
      </c>
      <c r="Q108">
        <f t="shared" si="167"/>
        <v>0.7274047484573738</v>
      </c>
      <c r="R108">
        <f t="shared" si="167"/>
        <v>0.85153320219476758</v>
      </c>
      <c r="S108">
        <f t="shared" si="167"/>
        <v>0.83726109572622798</v>
      </c>
      <c r="T108">
        <f t="shared" si="167"/>
        <v>0.82174587894029272</v>
      </c>
      <c r="U108">
        <f t="shared" si="167"/>
        <v>0.79838887687371662</v>
      </c>
      <c r="V108">
        <f t="shared" si="167"/>
        <v>0.86653460443233876</v>
      </c>
      <c r="W108">
        <f t="shared" si="159"/>
        <v>0.80063161437455432</v>
      </c>
      <c r="Z108">
        <v>3</v>
      </c>
      <c r="AA108">
        <f>AA92/C96</f>
        <v>0.73500581355072203</v>
      </c>
      <c r="AB108">
        <f t="shared" ref="AB108:AH108" si="168">AB92/D96</f>
        <v>0.78456709685875381</v>
      </c>
      <c r="AC108">
        <f t="shared" si="168"/>
        <v>0.73790253935780292</v>
      </c>
      <c r="AD108">
        <f t="shared" si="168"/>
        <v>0.72874940233922347</v>
      </c>
      <c r="AE108">
        <f t="shared" si="168"/>
        <v>0.67997611084730014</v>
      </c>
      <c r="AF108">
        <f t="shared" si="168"/>
        <v>0</v>
      </c>
      <c r="AG108">
        <f t="shared" si="168"/>
        <v>0.81236636217494929</v>
      </c>
      <c r="AH108">
        <f t="shared" si="168"/>
        <v>0.72775259283244931</v>
      </c>
      <c r="AI108">
        <f t="shared" si="121"/>
        <v>0.65078998974515012</v>
      </c>
      <c r="AJ108">
        <v>0.65078998974515012</v>
      </c>
      <c r="AL108">
        <v>3</v>
      </c>
      <c r="AM108">
        <f>AM92/C96</f>
        <v>0.87088450225333591</v>
      </c>
      <c r="AN108">
        <f t="shared" ref="AN108:AT108" si="169">AN92/D96</f>
        <v>0.99329042967595804</v>
      </c>
      <c r="AO108">
        <f t="shared" si="169"/>
        <v>0.98463003858459575</v>
      </c>
      <c r="AP108">
        <f t="shared" si="169"/>
        <v>0.83694704239992823</v>
      </c>
      <c r="AQ108">
        <f t="shared" si="169"/>
        <v>0.9124976503447918</v>
      </c>
      <c r="AR108">
        <f t="shared" si="169"/>
        <v>0.93356050228794618</v>
      </c>
      <c r="AS108">
        <f t="shared" si="169"/>
        <v>0.8335923408107343</v>
      </c>
      <c r="AT108">
        <f t="shared" si="169"/>
        <v>0.9049390005809469</v>
      </c>
      <c r="AU108">
        <f t="shared" si="162"/>
        <v>0.90879268836727967</v>
      </c>
      <c r="AW108">
        <v>3</v>
      </c>
      <c r="AX108">
        <f>AX92/C96</f>
        <v>0.67891712554086614</v>
      </c>
      <c r="AY108">
        <f t="shared" ref="AY108:BE108" si="170">AY92/D96</f>
        <v>0.61138669185465511</v>
      </c>
      <c r="AZ108">
        <f t="shared" si="170"/>
        <v>0.67001005094996779</v>
      </c>
      <c r="BA108">
        <f t="shared" si="170"/>
        <v>0.61092815215772878</v>
      </c>
      <c r="BB108">
        <f t="shared" si="170"/>
        <v>0.68901918168434839</v>
      </c>
      <c r="BC108">
        <f t="shared" si="170"/>
        <v>0.67549119808652203</v>
      </c>
      <c r="BD108">
        <f t="shared" si="170"/>
        <v>0.62991213069138274</v>
      </c>
      <c r="BE108">
        <f t="shared" si="170"/>
        <v>0.61296320987419173</v>
      </c>
      <c r="BF108">
        <f t="shared" si="164"/>
        <v>0.64732846760495777</v>
      </c>
      <c r="BG108">
        <v>3</v>
      </c>
      <c r="BH108">
        <f>BH92/C96</f>
        <v>0.98903158040580641</v>
      </c>
      <c r="BI108">
        <f t="shared" ref="BI108:BO108" si="171">BI92/D96</f>
        <v>0.82459275585622394</v>
      </c>
      <c r="BJ108">
        <f t="shared" si="171"/>
        <v>0.78504722876918798</v>
      </c>
      <c r="BK108">
        <f t="shared" si="171"/>
        <v>0.84814468523507369</v>
      </c>
      <c r="BL108">
        <f t="shared" si="171"/>
        <v>0.77250340848717558</v>
      </c>
      <c r="BM108">
        <f t="shared" si="171"/>
        <v>0.91683029334057109</v>
      </c>
      <c r="BN108">
        <f t="shared" si="171"/>
        <v>0.77260109652692155</v>
      </c>
      <c r="BO108">
        <f t="shared" si="171"/>
        <v>0.7613427491166751</v>
      </c>
      <c r="BP108">
        <f t="shared" si="166"/>
        <v>0.83376172471720444</v>
      </c>
    </row>
    <row r="109" spans="2:107" x14ac:dyDescent="0.35">
      <c r="N109">
        <v>4</v>
      </c>
      <c r="O109">
        <f>O93/C96</f>
        <v>0.94955560506799319</v>
      </c>
      <c r="P109">
        <f t="shared" ref="P109:V109" si="172">P93/D96</f>
        <v>0.80988472269497402</v>
      </c>
      <c r="Q109">
        <f t="shared" si="172"/>
        <v>0.73765119133318735</v>
      </c>
      <c r="R109">
        <f t="shared" si="172"/>
        <v>0.68342798800331828</v>
      </c>
      <c r="S109">
        <f t="shared" si="172"/>
        <v>0.65671375947892552</v>
      </c>
      <c r="T109">
        <f t="shared" si="172"/>
        <v>0.64126742465044673</v>
      </c>
      <c r="U109">
        <f t="shared" si="172"/>
        <v>0.65890610402959149</v>
      </c>
      <c r="V109">
        <f t="shared" si="172"/>
        <v>0.68844820525518813</v>
      </c>
      <c r="W109">
        <f t="shared" si="159"/>
        <v>0.72823187506420306</v>
      </c>
      <c r="Z109">
        <v>4</v>
      </c>
      <c r="AA109">
        <f>AA93/C96</f>
        <v>0.85712071028296355</v>
      </c>
      <c r="AB109">
        <f t="shared" ref="AB109:AH109" si="173">AB93/D96</f>
        <v>0.85164167071371444</v>
      </c>
      <c r="AC109">
        <f t="shared" si="173"/>
        <v>0.68548845448001117</v>
      </c>
      <c r="AD109">
        <f t="shared" si="173"/>
        <v>0.67165696074813719</v>
      </c>
      <c r="AE109">
        <f t="shared" si="173"/>
        <v>0.74575761891634762</v>
      </c>
      <c r="AF109">
        <f t="shared" si="173"/>
        <v>0.72379039953180857</v>
      </c>
      <c r="AG109">
        <f t="shared" si="173"/>
        <v>0.70279616594612793</v>
      </c>
      <c r="AH109">
        <f t="shared" si="173"/>
        <v>0.6968957438500587</v>
      </c>
      <c r="AI109">
        <f t="shared" si="121"/>
        <v>0.7418934655586461</v>
      </c>
      <c r="AJ109">
        <v>0.7418934655586461</v>
      </c>
      <c r="AL109">
        <v>4</v>
      </c>
      <c r="AM109">
        <f>AM93/C96</f>
        <v>0.87079013737205035</v>
      </c>
      <c r="AN109">
        <f t="shared" ref="AN109:AT109" si="174">AN93/D96</f>
        <v>0.90547208164394566</v>
      </c>
      <c r="AO109">
        <f t="shared" si="174"/>
        <v>0.83719570474153504</v>
      </c>
      <c r="AP109">
        <f t="shared" si="174"/>
        <v>0.78419937501098214</v>
      </c>
      <c r="AQ109">
        <f t="shared" si="174"/>
        <v>0.826749596607115</v>
      </c>
      <c r="AR109">
        <f t="shared" si="174"/>
        <v>0.77677999669212594</v>
      </c>
      <c r="AS109">
        <f t="shared" si="174"/>
        <v>0.77883734256098569</v>
      </c>
      <c r="AT109">
        <f t="shared" si="174"/>
        <v>0.78285682993495309</v>
      </c>
      <c r="AU109">
        <f t="shared" si="162"/>
        <v>0.82036013307046174</v>
      </c>
      <c r="AW109">
        <v>4</v>
      </c>
      <c r="AX109">
        <f>AX95/C96</f>
        <v>0.93882496999608678</v>
      </c>
      <c r="AY109">
        <f t="shared" ref="AY109:BE109" si="175">AY95/D96</f>
        <v>0.78488007588090569</v>
      </c>
      <c r="AZ109">
        <f t="shared" si="175"/>
        <v>0.70319690324972794</v>
      </c>
      <c r="BA109">
        <f t="shared" si="175"/>
        <v>0.69855978781077199</v>
      </c>
      <c r="BB109">
        <f t="shared" si="175"/>
        <v>0.66977665273812581</v>
      </c>
      <c r="BC109">
        <f t="shared" si="175"/>
        <v>0.62712838367945845</v>
      </c>
      <c r="BD109">
        <f t="shared" si="175"/>
        <v>0.69512850412591098</v>
      </c>
      <c r="BE109">
        <f t="shared" si="175"/>
        <v>0.69628146398605728</v>
      </c>
      <c r="BF109">
        <f>AVERAGE(AX109:BE109)</f>
        <v>0.72672209268338073</v>
      </c>
      <c r="BG109">
        <v>4</v>
      </c>
      <c r="BH109">
        <f>BH93/C96</f>
        <v>1.0107085417068433</v>
      </c>
      <c r="BI109">
        <f t="shared" ref="BI109:BO109" si="176">BI93/D96</f>
        <v>0.91105618204550298</v>
      </c>
      <c r="BJ109">
        <f t="shared" si="176"/>
        <v>0.72872566254418281</v>
      </c>
      <c r="BK109">
        <f t="shared" si="176"/>
        <v>0.69061378952537644</v>
      </c>
      <c r="BL109">
        <f t="shared" si="176"/>
        <v>0.71287502281672421</v>
      </c>
      <c r="BM109">
        <f t="shared" si="176"/>
        <v>0.67472360168107859</v>
      </c>
      <c r="BN109">
        <f t="shared" si="176"/>
        <v>0.67702176331696051</v>
      </c>
      <c r="BO109">
        <f t="shared" si="176"/>
        <v>0.68039113913200833</v>
      </c>
      <c r="BP109">
        <f t="shared" si="166"/>
        <v>0.76076446284608468</v>
      </c>
    </row>
    <row r="110" spans="2:107" x14ac:dyDescent="0.35">
      <c r="N110">
        <v>5</v>
      </c>
      <c r="O110">
        <f>O94/C96</f>
        <v>1.0042018584639119</v>
      </c>
      <c r="P110">
        <f t="shared" ref="P110:V110" si="177">P94/D96</f>
        <v>0.9750128509582674</v>
      </c>
      <c r="Q110">
        <f t="shared" si="177"/>
        <v>0.80043471918394493</v>
      </c>
      <c r="R110">
        <f t="shared" si="177"/>
        <v>0</v>
      </c>
      <c r="S110">
        <f t="shared" si="177"/>
        <v>0.87791820378589369</v>
      </c>
      <c r="T110">
        <f t="shared" si="177"/>
        <v>0.77303743410757364</v>
      </c>
      <c r="U110">
        <f t="shared" si="177"/>
        <v>0.69939376642950946</v>
      </c>
      <c r="V110">
        <f t="shared" si="177"/>
        <v>0.70821230273997393</v>
      </c>
      <c r="W110">
        <f t="shared" si="159"/>
        <v>0.72977639195863442</v>
      </c>
      <c r="Z110">
        <v>5</v>
      </c>
      <c r="AA110">
        <f>AA94/C96</f>
        <v>1.0216121790611068</v>
      </c>
      <c r="AB110">
        <f t="shared" ref="AB110:AH110" si="178">AB94/D96</f>
        <v>0.95770392250533787</v>
      </c>
      <c r="AC110">
        <f t="shared" si="178"/>
        <v>0.80055415406088992</v>
      </c>
      <c r="AD110">
        <f t="shared" si="178"/>
        <v>0.82701639417034511</v>
      </c>
      <c r="AE110">
        <f t="shared" si="178"/>
        <v>0.76131887973878298</v>
      </c>
      <c r="AF110">
        <f t="shared" si="178"/>
        <v>0.73042311101309998</v>
      </c>
      <c r="AG110">
        <f t="shared" si="178"/>
        <v>0</v>
      </c>
      <c r="AH110">
        <f t="shared" si="178"/>
        <v>0.78574727859734672</v>
      </c>
      <c r="AI110">
        <f t="shared" si="121"/>
        <v>0.73554698989336376</v>
      </c>
      <c r="AJ110">
        <v>0.73554698989336376</v>
      </c>
      <c r="AL110">
        <v>5</v>
      </c>
      <c r="AM110">
        <f>AM94/C96</f>
        <v>0.9050648103247162</v>
      </c>
      <c r="AN110">
        <f t="shared" ref="AN110:AT110" si="179">AN94/D96</f>
        <v>0.92134487217877337</v>
      </c>
      <c r="AO110">
        <f t="shared" si="179"/>
        <v>0.77428739418352155</v>
      </c>
      <c r="AP110">
        <f t="shared" si="179"/>
        <v>0.82273080803736998</v>
      </c>
      <c r="AQ110">
        <f t="shared" si="179"/>
        <v>0.90603452641998217</v>
      </c>
      <c r="AR110">
        <f t="shared" si="179"/>
        <v>0.80115860407716666</v>
      </c>
      <c r="AS110">
        <f t="shared" si="179"/>
        <v>0.88088703186349382</v>
      </c>
      <c r="AT110">
        <f t="shared" si="179"/>
        <v>0.85981323987390601</v>
      </c>
      <c r="AU110">
        <f t="shared" si="162"/>
        <v>0.85891516086986619</v>
      </c>
      <c r="AW110">
        <v>5</v>
      </c>
      <c r="AX110">
        <f>AX94/C96</f>
        <v>0.83334525376476554</v>
      </c>
      <c r="AY110">
        <f t="shared" ref="AY110:BE110" si="180">AY94/D96</f>
        <v>0.70939864778535988</v>
      </c>
      <c r="AZ110">
        <f t="shared" si="180"/>
        <v>0.73418044946136962</v>
      </c>
      <c r="BA110">
        <f t="shared" si="180"/>
        <v>0.6993144356926253</v>
      </c>
      <c r="BB110">
        <f t="shared" si="180"/>
        <v>0.68277632200184846</v>
      </c>
      <c r="BC110">
        <f t="shared" si="180"/>
        <v>0.70187573419960037</v>
      </c>
      <c r="BD110">
        <f t="shared" si="180"/>
        <v>0.70107044037216815</v>
      </c>
      <c r="BE110">
        <f t="shared" si="180"/>
        <v>0.70800516185560147</v>
      </c>
      <c r="BF110">
        <f t="shared" si="164"/>
        <v>0.7212458056416674</v>
      </c>
      <c r="BG110">
        <v>5</v>
      </c>
      <c r="BH110">
        <f>BH94/C96</f>
        <v>0.86450813241789404</v>
      </c>
      <c r="BI110">
        <f t="shared" ref="BI110:BO110" si="181">BI94/D96</f>
        <v>0.95504954345670823</v>
      </c>
      <c r="BJ110">
        <f t="shared" si="181"/>
        <v>0.90375123557162829</v>
      </c>
      <c r="BK110">
        <f t="shared" si="181"/>
        <v>0.77347893598347917</v>
      </c>
      <c r="BL110">
        <f t="shared" si="181"/>
        <v>0.83789333568100577</v>
      </c>
      <c r="BM110">
        <f t="shared" si="181"/>
        <v>0.83983952570175691</v>
      </c>
      <c r="BN110">
        <f t="shared" si="181"/>
        <v>0.9538201187495402</v>
      </c>
      <c r="BO110">
        <f t="shared" si="181"/>
        <v>0.91325796897172418</v>
      </c>
      <c r="BP110">
        <f t="shared" si="166"/>
        <v>0.88019984956671704</v>
      </c>
    </row>
    <row r="111" spans="2:107" x14ac:dyDescent="0.35">
      <c r="N111">
        <v>6</v>
      </c>
      <c r="O111">
        <f>O95/C96</f>
        <v>0.82824505660956715</v>
      </c>
      <c r="P111">
        <f t="shared" ref="P111:V111" si="182">P95/D96</f>
        <v>0.79429321710410572</v>
      </c>
      <c r="Q111">
        <f t="shared" si="182"/>
        <v>0.70304716400102085</v>
      </c>
      <c r="R111">
        <f t="shared" si="182"/>
        <v>0.687976221193213</v>
      </c>
      <c r="S111">
        <f t="shared" si="182"/>
        <v>0.63970242572795122</v>
      </c>
      <c r="T111">
        <f t="shared" si="182"/>
        <v>0.80129855259307636</v>
      </c>
      <c r="U111">
        <f t="shared" si="182"/>
        <v>0.71666217026713075</v>
      </c>
      <c r="V111">
        <f t="shared" si="182"/>
        <v>0.80647803354253778</v>
      </c>
      <c r="W111">
        <f>AVERAGE(O111:V111)</f>
        <v>0.74721285512982538</v>
      </c>
      <c r="Z111">
        <v>6</v>
      </c>
      <c r="AA111">
        <f>AA95/C96</f>
        <v>0.77988754851646791</v>
      </c>
      <c r="AB111">
        <f t="shared" ref="AB111:AH111" si="183">AB95/D96</f>
        <v>0.785914095181939</v>
      </c>
      <c r="AC111">
        <f t="shared" si="183"/>
        <v>0.85644611125091408</v>
      </c>
      <c r="AD111">
        <f t="shared" si="183"/>
        <v>0.83605552210813106</v>
      </c>
      <c r="AE111">
        <f t="shared" si="183"/>
        <v>0.83432016019464839</v>
      </c>
      <c r="AF111">
        <f t="shared" si="183"/>
        <v>0.76833855666430595</v>
      </c>
      <c r="AG111">
        <f t="shared" si="183"/>
        <v>0.79456062001261962</v>
      </c>
      <c r="AH111">
        <f t="shared" si="183"/>
        <v>0.82160407996114326</v>
      </c>
      <c r="AI111">
        <f t="shared" si="121"/>
        <v>0.80964083673627119</v>
      </c>
      <c r="AJ111">
        <v>0.80964083673627119</v>
      </c>
      <c r="AL111">
        <v>6</v>
      </c>
      <c r="AM111">
        <f>AM95/C96</f>
        <v>0.92410404851553174</v>
      </c>
      <c r="AN111">
        <f t="shared" ref="AN111:AT111" si="184">AN95/D96</f>
        <v>0.88197092266413846</v>
      </c>
      <c r="AO111">
        <f t="shared" si="184"/>
        <v>0.70319690324972794</v>
      </c>
      <c r="AP111">
        <f t="shared" si="184"/>
        <v>0.69925524762346036</v>
      </c>
      <c r="AQ111">
        <f t="shared" si="184"/>
        <v>0.74661624156461037</v>
      </c>
      <c r="AR111">
        <f t="shared" si="184"/>
        <v>0</v>
      </c>
      <c r="AS111">
        <f t="shared" si="184"/>
        <v>0.75182550105126567</v>
      </c>
      <c r="AT111">
        <f t="shared" si="184"/>
        <v>0.80940657708021835</v>
      </c>
      <c r="AU111">
        <f t="shared" si="162"/>
        <v>0.68954693021861913</v>
      </c>
      <c r="AW111">
        <v>6</v>
      </c>
      <c r="AX111">
        <f>AX95/C96</f>
        <v>0.93882496999608678</v>
      </c>
      <c r="AY111">
        <f t="shared" ref="AY111:BE111" si="185">AY95/D96</f>
        <v>0.78488007588090569</v>
      </c>
      <c r="AZ111">
        <f t="shared" si="185"/>
        <v>0.70319690324972794</v>
      </c>
      <c r="BA111">
        <f t="shared" si="185"/>
        <v>0.69855978781077199</v>
      </c>
      <c r="BB111">
        <f t="shared" si="185"/>
        <v>0.66977665273812581</v>
      </c>
      <c r="BC111">
        <f t="shared" si="185"/>
        <v>0.62712838367945845</v>
      </c>
      <c r="BD111">
        <f t="shared" si="185"/>
        <v>0.69512850412591098</v>
      </c>
      <c r="BE111">
        <f t="shared" si="185"/>
        <v>0.69628146398605728</v>
      </c>
      <c r="BF111">
        <f>AVERAGE(AX111:BE111)</f>
        <v>0.72672209268338073</v>
      </c>
      <c r="BG111">
        <v>6</v>
      </c>
      <c r="BH111">
        <f>BH95/C96</f>
        <v>0.84011481060556403</v>
      </c>
      <c r="BI111">
        <f t="shared" ref="BI111:BO111" si="186">BI95/D96</f>
        <v>0.78262385368957055</v>
      </c>
      <c r="BJ111">
        <f t="shared" si="186"/>
        <v>0.69681872429884761</v>
      </c>
      <c r="BK111">
        <f t="shared" si="186"/>
        <v>0.74160061185666504</v>
      </c>
      <c r="BL111">
        <f t="shared" si="186"/>
        <v>0.79072211660340308</v>
      </c>
      <c r="BM111">
        <f t="shared" si="186"/>
        <v>0.76987586990725221</v>
      </c>
      <c r="BO111">
        <f t="shared" si="186"/>
        <v>0.75199760002285698</v>
      </c>
      <c r="BP111">
        <f>AVERAGE(BH111:BO111)</f>
        <v>0.76767908385487993</v>
      </c>
    </row>
    <row r="112" spans="2:107" x14ac:dyDescent="0.35">
      <c r="AA112">
        <v>0.85977914147649337</v>
      </c>
      <c r="AB112">
        <v>0.82560494901165038</v>
      </c>
      <c r="AC112">
        <v>0.65078998974515012</v>
      </c>
      <c r="AD112">
        <v>0.7418934655586461</v>
      </c>
      <c r="AE112">
        <v>0.73554698989336376</v>
      </c>
      <c r="AF112">
        <v>0.80964083673627119</v>
      </c>
    </row>
    <row r="113" spans="1:88" x14ac:dyDescent="0.35">
      <c r="A113" s="8" t="s">
        <v>59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</row>
    <row r="115" spans="1:88" x14ac:dyDescent="0.35">
      <c r="A115" t="s">
        <v>51</v>
      </c>
      <c r="B115" t="s">
        <v>50</v>
      </c>
      <c r="M115" t="s">
        <v>54</v>
      </c>
      <c r="N115" t="s">
        <v>50</v>
      </c>
      <c r="Y115" t="s">
        <v>55</v>
      </c>
      <c r="Z115" t="s">
        <v>47</v>
      </c>
      <c r="AK115" t="s">
        <v>56</v>
      </c>
      <c r="AL115" t="s">
        <v>47</v>
      </c>
      <c r="AV115" t="s">
        <v>57</v>
      </c>
      <c r="AW115" t="s">
        <v>47</v>
      </c>
      <c r="BF115" t="s">
        <v>58</v>
      </c>
      <c r="BG115" t="s">
        <v>50</v>
      </c>
    </row>
    <row r="116" spans="1:88" x14ac:dyDescent="0.35">
      <c r="B116">
        <v>1</v>
      </c>
      <c r="C116">
        <v>16.711097152006012</v>
      </c>
      <c r="D116" t="e">
        <v>#DIV/0!</v>
      </c>
      <c r="E116">
        <v>29.662775509624964</v>
      </c>
      <c r="F116">
        <v>39.524561241542308</v>
      </c>
      <c r="G116">
        <v>34.510287822526571</v>
      </c>
      <c r="H116">
        <v>35.145795936171666</v>
      </c>
      <c r="I116">
        <v>36.986826441602247</v>
      </c>
      <c r="J116">
        <v>29.230770422751448</v>
      </c>
      <c r="N116">
        <v>1</v>
      </c>
      <c r="O116">
        <v>40.356022300376331</v>
      </c>
      <c r="P116">
        <v>46.113033398715601</v>
      </c>
      <c r="Q116">
        <v>43.971686680298554</v>
      </c>
      <c r="R116">
        <v>45.051086450965911</v>
      </c>
      <c r="S116">
        <v>49.561303550069788</v>
      </c>
      <c r="T116">
        <v>42.737886753600407</v>
      </c>
      <c r="U116">
        <v>52.020495474177274</v>
      </c>
      <c r="V116" t="e">
        <v>#DIV/0!</v>
      </c>
      <c r="Z116" s="6">
        <v>1</v>
      </c>
      <c r="AA116">
        <v>32.27702327759129</v>
      </c>
      <c r="AB116">
        <v>38.77539570935523</v>
      </c>
      <c r="AC116">
        <v>43.793256237741765</v>
      </c>
      <c r="AD116">
        <v>45.61164195022576</v>
      </c>
      <c r="AE116">
        <v>45.230069963049857</v>
      </c>
      <c r="AF116">
        <v>47.956420701124046</v>
      </c>
      <c r="AG116">
        <v>55.088794508939834</v>
      </c>
      <c r="AH116">
        <v>66.254623490767884</v>
      </c>
      <c r="AL116" s="6">
        <v>1</v>
      </c>
      <c r="AM116">
        <v>47.166071532582777</v>
      </c>
      <c r="AN116">
        <v>56.150614608948459</v>
      </c>
      <c r="AO116">
        <v>54.191313466558299</v>
      </c>
      <c r="AP116">
        <v>55.924099270566906</v>
      </c>
      <c r="AQ116">
        <v>62.9932497518327</v>
      </c>
      <c r="AR116">
        <v>54.892028552428002</v>
      </c>
      <c r="AS116">
        <v>61.104491239781552</v>
      </c>
      <c r="AT116">
        <v>76.731411306297034</v>
      </c>
      <c r="AW116" s="6">
        <v>1</v>
      </c>
      <c r="AX116">
        <v>42.109785041667386</v>
      </c>
      <c r="AY116">
        <v>44.606162680928996</v>
      </c>
      <c r="AZ116">
        <v>54.189503913129414</v>
      </c>
      <c r="BA116">
        <v>54.099907039612994</v>
      </c>
      <c r="BB116">
        <v>56.009703029642665</v>
      </c>
      <c r="BC116">
        <v>54.948230841280953</v>
      </c>
      <c r="BD116">
        <v>53.984217279331197</v>
      </c>
      <c r="BE116">
        <v>51.738263579285302</v>
      </c>
      <c r="BG116">
        <v>1</v>
      </c>
      <c r="BH116">
        <v>20.536216656450247</v>
      </c>
      <c r="BI116">
        <v>28.630851528542458</v>
      </c>
      <c r="BJ116">
        <v>36.660095365421505</v>
      </c>
      <c r="BK116">
        <v>39.172216855228825</v>
      </c>
      <c r="BL116">
        <v>39.581911708503164</v>
      </c>
      <c r="BM116">
        <v>42.553422696421265</v>
      </c>
      <c r="BN116">
        <v>42.23606328937116</v>
      </c>
      <c r="BO116">
        <v>43.038294998342032</v>
      </c>
    </row>
    <row r="117" spans="1:88" x14ac:dyDescent="0.35">
      <c r="B117">
        <v>2</v>
      </c>
      <c r="C117">
        <v>36.558500837471762</v>
      </c>
      <c r="D117">
        <v>46.248874892533621</v>
      </c>
      <c r="E117">
        <v>47.609412864450213</v>
      </c>
      <c r="F117">
        <v>52.463023184980536</v>
      </c>
      <c r="G117">
        <v>62.596917245576783</v>
      </c>
      <c r="H117">
        <v>63.579335836691889</v>
      </c>
      <c r="I117">
        <v>73.705094853859066</v>
      </c>
      <c r="J117">
        <v>74.346866508314449</v>
      </c>
      <c r="N117">
        <v>2</v>
      </c>
      <c r="O117">
        <v>20.539394022478159</v>
      </c>
      <c r="P117">
        <v>28.710281482809446</v>
      </c>
      <c r="Q117">
        <v>21.614338439645717</v>
      </c>
      <c r="R117">
        <v>23.22653032939203</v>
      </c>
      <c r="S117">
        <v>22.717150121436102</v>
      </c>
      <c r="T117">
        <v>24.204388792389746</v>
      </c>
      <c r="U117">
        <v>25.188090391518053</v>
      </c>
      <c r="V117">
        <v>25.063137172725384</v>
      </c>
      <c r="Z117" s="6" t="s">
        <v>68</v>
      </c>
      <c r="AA117">
        <v>28.625308228201487</v>
      </c>
      <c r="AB117">
        <v>43.323297909171998</v>
      </c>
      <c r="AC117">
        <v>43.306330139734904</v>
      </c>
      <c r="AD117">
        <v>44.47846860654262</v>
      </c>
      <c r="AE117">
        <v>42.688678561758358</v>
      </c>
      <c r="AF117" t="e">
        <v>#DIV/0!</v>
      </c>
      <c r="AG117">
        <v>50.025504910658249</v>
      </c>
      <c r="AH117">
        <v>32.245264177890391</v>
      </c>
      <c r="AL117" t="s">
        <v>68</v>
      </c>
      <c r="AM117">
        <v>26.739997131260726</v>
      </c>
      <c r="AN117">
        <v>34.27329108194624</v>
      </c>
      <c r="AO117">
        <v>42.335064002573532</v>
      </c>
      <c r="AP117">
        <v>38.246757872570143</v>
      </c>
      <c r="AQ117">
        <v>36.422729571437671</v>
      </c>
      <c r="AR117">
        <v>44.820107797655268</v>
      </c>
      <c r="AS117">
        <v>51.78106453823397</v>
      </c>
      <c r="AT117">
        <v>57.817599862936589</v>
      </c>
      <c r="AW117" s="6" t="s">
        <v>68</v>
      </c>
      <c r="AX117">
        <v>25.333180943255147</v>
      </c>
      <c r="AY117">
        <v>22.859915017632012</v>
      </c>
      <c r="AZ117">
        <v>24.123005390834994</v>
      </c>
      <c r="BA117">
        <v>17.756840789602251</v>
      </c>
      <c r="BB117">
        <v>16.060651999539029</v>
      </c>
      <c r="BC117">
        <v>26.104299494345021</v>
      </c>
      <c r="BD117">
        <v>21.788924226365239</v>
      </c>
      <c r="BE117">
        <v>23.253634963212001</v>
      </c>
      <c r="BG117" s="6" t="s">
        <v>68</v>
      </c>
      <c r="BH117">
        <v>37.013235879001378</v>
      </c>
      <c r="BI117">
        <v>32.382738523735824</v>
      </c>
      <c r="BJ117">
        <v>31.943359578092874</v>
      </c>
      <c r="BK117">
        <v>31.165033005412699</v>
      </c>
      <c r="BL117">
        <v>36.100893238085263</v>
      </c>
      <c r="BM117">
        <v>38.746596476262233</v>
      </c>
      <c r="BN117">
        <v>38.608188556151568</v>
      </c>
      <c r="BO117">
        <v>38.435485439783896</v>
      </c>
    </row>
    <row r="118" spans="1:88" x14ac:dyDescent="0.35">
      <c r="B118">
        <v>3</v>
      </c>
      <c r="C118">
        <v>31.41332278350222</v>
      </c>
      <c r="D118">
        <v>33.074828826648272</v>
      </c>
      <c r="E118">
        <v>37.332231907743861</v>
      </c>
      <c r="F118">
        <v>37.197324425085498</v>
      </c>
      <c r="G118">
        <v>38.762976887643475</v>
      </c>
      <c r="H118">
        <v>45.142748444086273</v>
      </c>
      <c r="I118">
        <v>47.499770179001118</v>
      </c>
      <c r="J118">
        <v>46.84027379556067</v>
      </c>
      <c r="N118">
        <v>3</v>
      </c>
      <c r="O118">
        <v>26.206944268803657</v>
      </c>
      <c r="P118">
        <v>29.660247973799628</v>
      </c>
      <c r="Q118">
        <v>28.374310445715444</v>
      </c>
      <c r="R118">
        <v>32.576139181461883</v>
      </c>
      <c r="S118">
        <v>53.993785934468015</v>
      </c>
      <c r="T118">
        <v>40.072083624013025</v>
      </c>
      <c r="U118" t="e">
        <v>#DIV/0!</v>
      </c>
      <c r="V118">
        <v>44.246081839638613</v>
      </c>
      <c r="Z118" t="s">
        <v>63</v>
      </c>
      <c r="AA118">
        <v>35.510360637804865</v>
      </c>
      <c r="AB118">
        <v>35.48019558646115</v>
      </c>
      <c r="AC118">
        <v>33.498755987062985</v>
      </c>
      <c r="AD118" t="e">
        <v>#DIV/0!</v>
      </c>
      <c r="AE118">
        <v>46.425631113515188</v>
      </c>
      <c r="AF118" t="e">
        <v>#DIV/0!</v>
      </c>
      <c r="AG118" t="e">
        <v>#DIV/0!</v>
      </c>
      <c r="AH118" t="e">
        <v>#DIV/0!</v>
      </c>
      <c r="AL118" t="s">
        <v>63</v>
      </c>
      <c r="AM118">
        <v>27.105502625532512</v>
      </c>
      <c r="AN118">
        <v>35.10197329486283</v>
      </c>
      <c r="AO118">
        <v>41.979387898196784</v>
      </c>
      <c r="AP118">
        <v>37.9132085313083</v>
      </c>
      <c r="AQ118">
        <v>55.978865740947761</v>
      </c>
      <c r="AR118">
        <v>51.443374483432315</v>
      </c>
      <c r="AS118">
        <v>49.081966956865578</v>
      </c>
      <c r="AT118">
        <v>52.982562112443553</v>
      </c>
      <c r="AW118" t="s">
        <v>63</v>
      </c>
      <c r="AX118">
        <v>6.0567922573707618</v>
      </c>
      <c r="AY118">
        <v>7.079876972188381</v>
      </c>
      <c r="AZ118">
        <v>7.0693019563426809</v>
      </c>
      <c r="BA118">
        <v>14.353821507896637</v>
      </c>
      <c r="BB118">
        <v>6.8342802405476419</v>
      </c>
      <c r="BC118">
        <v>8.8388546078564616</v>
      </c>
      <c r="BD118">
        <v>7.8328821914073377</v>
      </c>
      <c r="BE118">
        <v>1.2454805026029441</v>
      </c>
      <c r="BG118" t="s">
        <v>63</v>
      </c>
      <c r="BH118">
        <v>39.726433347661391</v>
      </c>
      <c r="BI118">
        <v>49.732860519104506</v>
      </c>
      <c r="BJ118">
        <v>43.907139082720768</v>
      </c>
      <c r="BK118">
        <v>42.978064728455628</v>
      </c>
      <c r="BL118">
        <v>43.540985854198659</v>
      </c>
      <c r="BM118">
        <v>46.895962260252347</v>
      </c>
      <c r="BN118">
        <v>49.991416370953743</v>
      </c>
      <c r="BO118">
        <v>25.239638525646622</v>
      </c>
    </row>
    <row r="119" spans="1:88" x14ac:dyDescent="0.35">
      <c r="B119">
        <v>4</v>
      </c>
      <c r="C119">
        <v>14.555656283089489</v>
      </c>
      <c r="D119">
        <v>15.474698871255208</v>
      </c>
      <c r="E119">
        <v>20.102297246451251</v>
      </c>
      <c r="F119">
        <v>26.830713335945564</v>
      </c>
      <c r="G119">
        <v>30.579017845237733</v>
      </c>
      <c r="H119">
        <v>30.712338969414354</v>
      </c>
      <c r="I119">
        <v>32.043660517827128</v>
      </c>
      <c r="J119">
        <v>31.244189905645818</v>
      </c>
      <c r="N119">
        <v>4</v>
      </c>
      <c r="O119">
        <v>27.834006930020763</v>
      </c>
      <c r="P119">
        <v>20.074483964552932</v>
      </c>
      <c r="Q119">
        <v>40.763638662447917</v>
      </c>
      <c r="R119">
        <v>32.709354289595147</v>
      </c>
      <c r="S119">
        <v>42.724670825277279</v>
      </c>
      <c r="T119">
        <v>39.324646960028929</v>
      </c>
      <c r="U119">
        <v>42.038537036897203</v>
      </c>
      <c r="V119">
        <v>43.83914064381009</v>
      </c>
      <c r="Z119">
        <v>4</v>
      </c>
      <c r="AA119">
        <v>44.734245144231622</v>
      </c>
      <c r="AB119">
        <v>45.197366431832613</v>
      </c>
      <c r="AC119">
        <v>67.347231880990535</v>
      </c>
      <c r="AD119">
        <v>64.565962755325998</v>
      </c>
      <c r="AE119">
        <v>62.936338840829642</v>
      </c>
      <c r="AF119">
        <v>65.002040939739373</v>
      </c>
      <c r="AG119">
        <v>66.278866394819403</v>
      </c>
      <c r="AH119">
        <v>62.357225447990189</v>
      </c>
      <c r="AL119">
        <v>4</v>
      </c>
      <c r="AM119">
        <v>33.222329243901441</v>
      </c>
      <c r="AN119">
        <v>28.435111322138223</v>
      </c>
      <c r="AO119">
        <v>32.432175811338951</v>
      </c>
      <c r="AP119">
        <v>33.658714083392582</v>
      </c>
      <c r="AQ119">
        <v>30.349415900658705</v>
      </c>
      <c r="AR119">
        <v>28.795139660812275</v>
      </c>
      <c r="AS119">
        <v>31.580292610258756</v>
      </c>
      <c r="AT119">
        <v>26.045933765321887</v>
      </c>
      <c r="AW119">
        <v>4</v>
      </c>
      <c r="BG119">
        <v>4</v>
      </c>
    </row>
    <row r="120" spans="1:88" x14ac:dyDescent="0.35">
      <c r="B120">
        <v>5</v>
      </c>
      <c r="C120">
        <v>15.268432266235543</v>
      </c>
      <c r="D120">
        <v>18.509681585273473</v>
      </c>
      <c r="E120">
        <v>28.541031109386029</v>
      </c>
      <c r="F120">
        <v>30.508569787001722</v>
      </c>
      <c r="G120">
        <v>17.140867386280391</v>
      </c>
      <c r="H120">
        <v>23.987940306837352</v>
      </c>
      <c r="I120">
        <v>19.494824145362561</v>
      </c>
      <c r="J120">
        <v>19.793611547858461</v>
      </c>
      <c r="N120">
        <v>5</v>
      </c>
      <c r="O120">
        <v>41.061427359170729</v>
      </c>
      <c r="P120">
        <v>22.421285781875234</v>
      </c>
      <c r="Q120">
        <v>43.733113727344431</v>
      </c>
      <c r="R120">
        <v>73.114461824561744</v>
      </c>
      <c r="S120">
        <v>44.429560408878068</v>
      </c>
      <c r="T120">
        <v>39.919411934968871</v>
      </c>
      <c r="U120">
        <v>54.491104963460806</v>
      </c>
      <c r="V120">
        <v>52.900425742540669</v>
      </c>
      <c r="Z120">
        <v>5</v>
      </c>
      <c r="AA120">
        <v>57.088335235632726</v>
      </c>
      <c r="AB120">
        <v>64.625214764681786</v>
      </c>
      <c r="AC120">
        <v>69.833273417757042</v>
      </c>
      <c r="AD120">
        <v>66.38697462789041</v>
      </c>
      <c r="AE120">
        <v>79.301644041480614</v>
      </c>
      <c r="AF120">
        <v>82.014698750449782</v>
      </c>
      <c r="AG120" t="e">
        <v>#DIV/0!</v>
      </c>
      <c r="AH120">
        <v>88.554157310401877</v>
      </c>
      <c r="AL120">
        <v>5</v>
      </c>
      <c r="AW120">
        <v>5</v>
      </c>
      <c r="AX120">
        <v>32.707651277729688</v>
      </c>
      <c r="AY120">
        <v>42.192301490486514</v>
      </c>
      <c r="AZ120">
        <v>58.819382831430076</v>
      </c>
      <c r="BA120">
        <v>43.856088223521695</v>
      </c>
      <c r="BB120">
        <v>48.398074745566326</v>
      </c>
      <c r="BC120" t="e">
        <v>#DIV/0!</v>
      </c>
      <c r="BD120">
        <v>39.070108580130118</v>
      </c>
      <c r="BE120">
        <v>99.48415846099121</v>
      </c>
      <c r="BG120">
        <v>5</v>
      </c>
      <c r="BH120">
        <v>41.841829204158941</v>
      </c>
      <c r="BI120">
        <v>40.424941651647941</v>
      </c>
      <c r="BJ120">
        <v>93.149421375170775</v>
      </c>
      <c r="BK120">
        <v>49.815936155284781</v>
      </c>
      <c r="BL120">
        <v>77.884445214226758</v>
      </c>
      <c r="BM120" t="e">
        <v>#DIV/0!</v>
      </c>
      <c r="BN120">
        <v>70.119853594789674</v>
      </c>
      <c r="BO120">
        <v>84.96353338134962</v>
      </c>
    </row>
    <row r="121" spans="1:88" x14ac:dyDescent="0.35">
      <c r="B121">
        <v>6</v>
      </c>
      <c r="C121">
        <v>13.917364435354322</v>
      </c>
      <c r="D121">
        <v>18.805774112578305</v>
      </c>
      <c r="E121" t="e">
        <v>#DIV/0!</v>
      </c>
      <c r="F121" t="e">
        <v>#DIV/0!</v>
      </c>
      <c r="G121" t="e">
        <v>#DIV/0!</v>
      </c>
      <c r="H121" t="e">
        <v>#DIV/0!</v>
      </c>
      <c r="I121" t="e">
        <v>#DIV/0!</v>
      </c>
      <c r="J121">
        <v>40.487831245079505</v>
      </c>
      <c r="N121">
        <v>6</v>
      </c>
      <c r="Z121">
        <v>6</v>
      </c>
      <c r="AA121" t="e">
        <v>#DIV/0!</v>
      </c>
      <c r="AB121">
        <v>26.315459180433031</v>
      </c>
      <c r="AC121">
        <v>35.040269934101445</v>
      </c>
      <c r="AD121">
        <v>36.794276476716142</v>
      </c>
      <c r="AE121">
        <v>33.34126136722066</v>
      </c>
      <c r="AF121">
        <v>33.582255937495049</v>
      </c>
      <c r="AG121">
        <v>35.553100829390914</v>
      </c>
      <c r="AH121">
        <v>36.473496998983734</v>
      </c>
      <c r="AL121">
        <v>6</v>
      </c>
      <c r="AM121">
        <v>42.801952980924163</v>
      </c>
      <c r="AN121">
        <v>45.077722590533362</v>
      </c>
      <c r="AO121">
        <v>45.25674655505226</v>
      </c>
      <c r="AP121">
        <v>48.660635458679302</v>
      </c>
      <c r="AQ121">
        <v>55.560764422255431</v>
      </c>
      <c r="AR121" t="e">
        <v>#DIV/0!</v>
      </c>
      <c r="AS121">
        <v>68.513263694143234</v>
      </c>
      <c r="AT121">
        <v>62.406106686337807</v>
      </c>
      <c r="AW121">
        <v>6</v>
      </c>
      <c r="BG121">
        <v>6</v>
      </c>
    </row>
    <row r="123" spans="1:88" x14ac:dyDescent="0.35">
      <c r="B123" t="s">
        <v>52</v>
      </c>
      <c r="N123" t="s">
        <v>53</v>
      </c>
      <c r="Z123" t="s">
        <v>53</v>
      </c>
      <c r="AL123" t="s">
        <v>53</v>
      </c>
      <c r="AW123" t="s">
        <v>52</v>
      </c>
      <c r="BG123" t="s">
        <v>52</v>
      </c>
    </row>
    <row r="124" spans="1:88" x14ac:dyDescent="0.35">
      <c r="B124">
        <v>1</v>
      </c>
      <c r="C124">
        <v>138039</v>
      </c>
      <c r="D124" t="e">
        <v>#DIV/0!</v>
      </c>
      <c r="E124">
        <v>245024</v>
      </c>
      <c r="F124">
        <v>326485.5</v>
      </c>
      <c r="G124">
        <v>285066</v>
      </c>
      <c r="H124">
        <v>290315.5</v>
      </c>
      <c r="I124">
        <v>305523</v>
      </c>
      <c r="J124">
        <v>241455.5</v>
      </c>
      <c r="N124">
        <v>1</v>
      </c>
      <c r="O124">
        <v>316784</v>
      </c>
      <c r="P124">
        <v>361975</v>
      </c>
      <c r="Q124">
        <v>345166</v>
      </c>
      <c r="R124">
        <v>353639</v>
      </c>
      <c r="S124">
        <v>389043</v>
      </c>
      <c r="T124">
        <v>335481</v>
      </c>
      <c r="U124">
        <v>408347</v>
      </c>
      <c r="V124" t="e">
        <v>#DIV/0!</v>
      </c>
      <c r="Z124">
        <v>2</v>
      </c>
      <c r="AA124">
        <v>256306.5</v>
      </c>
      <c r="AB124">
        <v>307909</v>
      </c>
      <c r="AC124">
        <v>347755</v>
      </c>
      <c r="AD124">
        <v>362194.5</v>
      </c>
      <c r="AE124">
        <v>359164.5</v>
      </c>
      <c r="AF124">
        <v>380814</v>
      </c>
      <c r="AG124">
        <v>437451</v>
      </c>
      <c r="AH124">
        <v>526117</v>
      </c>
      <c r="AL124">
        <v>2</v>
      </c>
      <c r="AM124">
        <v>375429</v>
      </c>
      <c r="AN124">
        <v>446943.5</v>
      </c>
      <c r="AO124">
        <v>431348</v>
      </c>
      <c r="AP124">
        <v>445140.5</v>
      </c>
      <c r="AQ124">
        <v>501409</v>
      </c>
      <c r="AR124">
        <v>436925.5</v>
      </c>
      <c r="AS124">
        <v>486375</v>
      </c>
      <c r="AT124">
        <v>610761</v>
      </c>
      <c r="AW124">
        <v>2</v>
      </c>
      <c r="AX124">
        <v>310664.5</v>
      </c>
      <c r="AY124">
        <v>329081.5</v>
      </c>
      <c r="AZ124">
        <v>399782.5</v>
      </c>
      <c r="BA124">
        <v>399121.5</v>
      </c>
      <c r="BB124">
        <v>413211</v>
      </c>
      <c r="BC124">
        <v>405380</v>
      </c>
      <c r="BD124">
        <v>398268</v>
      </c>
      <c r="BE124">
        <v>381698.5</v>
      </c>
      <c r="BG124">
        <v>2</v>
      </c>
      <c r="BH124">
        <v>161580</v>
      </c>
      <c r="BI124">
        <v>225269</v>
      </c>
      <c r="BJ124">
        <v>288443.5</v>
      </c>
      <c r="BK124">
        <v>308209</v>
      </c>
      <c r="BL124">
        <v>311432.5</v>
      </c>
      <c r="BM124">
        <v>334812.5</v>
      </c>
      <c r="BN124">
        <v>332315.5</v>
      </c>
      <c r="BO124">
        <v>338627.5</v>
      </c>
    </row>
    <row r="125" spans="1:88" x14ac:dyDescent="0.35">
      <c r="B125">
        <v>2</v>
      </c>
      <c r="C125">
        <v>285366</v>
      </c>
      <c r="D125">
        <v>361006.5</v>
      </c>
      <c r="E125">
        <v>371626.5</v>
      </c>
      <c r="F125">
        <v>409512.5</v>
      </c>
      <c r="G125">
        <v>488615</v>
      </c>
      <c r="H125">
        <v>496283.5</v>
      </c>
      <c r="I125">
        <v>575322.5</v>
      </c>
      <c r="J125">
        <v>580332</v>
      </c>
      <c r="N125">
        <v>2</v>
      </c>
      <c r="O125">
        <v>159938.5</v>
      </c>
      <c r="P125">
        <v>223564.5</v>
      </c>
      <c r="Q125">
        <v>168309</v>
      </c>
      <c r="R125">
        <v>180863</v>
      </c>
      <c r="S125">
        <v>176896.5</v>
      </c>
      <c r="T125">
        <v>188477.5</v>
      </c>
      <c r="U125">
        <v>196137.5</v>
      </c>
      <c r="V125">
        <v>195164.5</v>
      </c>
      <c r="AA125">
        <v>231124.5</v>
      </c>
      <c r="AB125">
        <v>349798</v>
      </c>
      <c r="AC125">
        <v>349661</v>
      </c>
      <c r="AD125">
        <v>359125</v>
      </c>
      <c r="AE125">
        <v>344674</v>
      </c>
      <c r="AF125" t="e">
        <v>#DIV/0!</v>
      </c>
      <c r="AG125">
        <v>403912.5</v>
      </c>
      <c r="AH125">
        <v>260352.5</v>
      </c>
      <c r="AM125">
        <v>208514.5</v>
      </c>
      <c r="AN125">
        <v>267258</v>
      </c>
      <c r="AO125">
        <v>330122.5</v>
      </c>
      <c r="AP125">
        <v>298242.5</v>
      </c>
      <c r="AQ125">
        <v>284019</v>
      </c>
      <c r="AR125">
        <v>349500.5</v>
      </c>
      <c r="AS125">
        <v>403781</v>
      </c>
      <c r="AT125">
        <v>450853</v>
      </c>
      <c r="AX125">
        <v>195571</v>
      </c>
      <c r="AY125">
        <v>176477.5</v>
      </c>
      <c r="AZ125">
        <v>186228.5</v>
      </c>
      <c r="BA125">
        <v>137082</v>
      </c>
      <c r="BB125">
        <v>123987.5</v>
      </c>
      <c r="BC125">
        <v>201524</v>
      </c>
      <c r="BD125">
        <v>168209.5</v>
      </c>
      <c r="BE125">
        <v>179517</v>
      </c>
      <c r="BH125">
        <v>286542</v>
      </c>
      <c r="BI125">
        <v>250694.5</v>
      </c>
      <c r="BJ125">
        <v>247293</v>
      </c>
      <c r="BK125">
        <v>241267.5</v>
      </c>
      <c r="BL125">
        <v>279479</v>
      </c>
      <c r="BM125">
        <v>299961</v>
      </c>
      <c r="BN125">
        <v>298889.5</v>
      </c>
      <c r="BO125">
        <v>297552.5</v>
      </c>
    </row>
    <row r="126" spans="1:88" x14ac:dyDescent="0.35">
      <c r="B126">
        <v>3</v>
      </c>
      <c r="C126">
        <v>238090</v>
      </c>
      <c r="D126">
        <v>250683</v>
      </c>
      <c r="E126">
        <v>282951</v>
      </c>
      <c r="F126">
        <v>281928.5</v>
      </c>
      <c r="G126">
        <v>293795</v>
      </c>
      <c r="H126">
        <v>342149</v>
      </c>
      <c r="I126">
        <v>360013.5</v>
      </c>
      <c r="J126">
        <v>355015</v>
      </c>
      <c r="N126">
        <v>3</v>
      </c>
      <c r="O126">
        <v>203399</v>
      </c>
      <c r="P126">
        <v>230201</v>
      </c>
      <c r="Q126">
        <v>220220.5</v>
      </c>
      <c r="R126">
        <v>252832</v>
      </c>
      <c r="S126">
        <v>419060</v>
      </c>
      <c r="T126">
        <v>311010</v>
      </c>
      <c r="U126" t="e">
        <v>#DIV/0!</v>
      </c>
      <c r="V126">
        <v>343405.5</v>
      </c>
      <c r="Z126" t="s">
        <v>64</v>
      </c>
      <c r="AA126">
        <v>285471.5</v>
      </c>
      <c r="AB126">
        <v>285229</v>
      </c>
      <c r="AC126">
        <v>269300</v>
      </c>
      <c r="AD126" t="e">
        <v>#DIV/0!</v>
      </c>
      <c r="AE126">
        <v>373220.5</v>
      </c>
      <c r="AF126" t="e">
        <v>#DIV/0!</v>
      </c>
      <c r="AG126" t="e">
        <v>#DIV/0!</v>
      </c>
      <c r="AH126" t="e">
        <v>#DIV/0!</v>
      </c>
      <c r="AL126" t="s">
        <v>64</v>
      </c>
      <c r="AM126">
        <v>216324.5</v>
      </c>
      <c r="AN126">
        <v>280143</v>
      </c>
      <c r="AO126">
        <v>335030.5</v>
      </c>
      <c r="AP126">
        <v>302579</v>
      </c>
      <c r="AQ126">
        <v>446758</v>
      </c>
      <c r="AR126">
        <v>410561</v>
      </c>
      <c r="AS126">
        <v>391715</v>
      </c>
      <c r="AT126">
        <v>422845</v>
      </c>
      <c r="AX126">
        <v>47251.5</v>
      </c>
      <c r="AY126">
        <v>55233</v>
      </c>
      <c r="AZ126">
        <v>55150.5</v>
      </c>
      <c r="BA126">
        <v>111980</v>
      </c>
      <c r="BB126">
        <v>53317</v>
      </c>
      <c r="BC126">
        <v>68955.5</v>
      </c>
      <c r="BD126">
        <v>61107.5</v>
      </c>
      <c r="BE126">
        <v>9716.5</v>
      </c>
      <c r="BH126">
        <v>308293.5</v>
      </c>
      <c r="BI126">
        <v>385947.5</v>
      </c>
      <c r="BJ126">
        <v>340737.5</v>
      </c>
      <c r="BK126">
        <v>333527.5</v>
      </c>
      <c r="BL126">
        <v>337896</v>
      </c>
      <c r="BM126">
        <v>363932</v>
      </c>
      <c r="BN126">
        <v>387954</v>
      </c>
      <c r="BO126">
        <v>195870</v>
      </c>
    </row>
    <row r="127" spans="1:88" x14ac:dyDescent="0.35">
      <c r="B127">
        <v>4</v>
      </c>
      <c r="C127">
        <v>111688.5</v>
      </c>
      <c r="D127">
        <v>118740.5</v>
      </c>
      <c r="E127">
        <v>154249</v>
      </c>
      <c r="F127">
        <v>205877.5</v>
      </c>
      <c r="G127">
        <v>234639</v>
      </c>
      <c r="H127">
        <v>235662</v>
      </c>
      <c r="I127">
        <v>245877.5</v>
      </c>
      <c r="J127">
        <v>239743</v>
      </c>
      <c r="N127">
        <v>4</v>
      </c>
      <c r="O127">
        <v>220255.5</v>
      </c>
      <c r="P127">
        <v>158853</v>
      </c>
      <c r="Q127">
        <v>322570</v>
      </c>
      <c r="R127">
        <v>258835</v>
      </c>
      <c r="S127">
        <v>338088</v>
      </c>
      <c r="T127">
        <v>311183</v>
      </c>
      <c r="U127">
        <v>332658.5</v>
      </c>
      <c r="V127">
        <v>346907</v>
      </c>
      <c r="Z127">
        <v>4</v>
      </c>
      <c r="AA127">
        <v>343243</v>
      </c>
      <c r="AB127">
        <v>346796.5</v>
      </c>
      <c r="AC127">
        <v>516751</v>
      </c>
      <c r="AD127">
        <v>495410.5</v>
      </c>
      <c r="AE127">
        <v>482906.5</v>
      </c>
      <c r="AF127">
        <v>498756.5</v>
      </c>
      <c r="AG127">
        <v>508553.5</v>
      </c>
      <c r="AH127">
        <v>478463</v>
      </c>
      <c r="AL127">
        <v>4</v>
      </c>
      <c r="AM127">
        <f t="shared" ref="AM127" si="187">AVERAGE(AM125:AM126)</f>
        <v>212419.5</v>
      </c>
      <c r="AN127">
        <f t="shared" ref="AN127" si="188">AVERAGE(AN125:AN126)</f>
        <v>273700.5</v>
      </c>
      <c r="AO127">
        <f t="shared" ref="AO127" si="189">AVERAGE(AO125:AO126)</f>
        <v>332576.5</v>
      </c>
      <c r="AP127">
        <f t="shared" ref="AP127" si="190">AVERAGE(AP125:AP126)</f>
        <v>300410.75</v>
      </c>
      <c r="AQ127">
        <f t="shared" ref="AQ127" si="191">AVERAGE(AQ125:AQ126)</f>
        <v>365388.5</v>
      </c>
      <c r="AR127">
        <f t="shared" ref="AR127" si="192">AVERAGE(AR125:AR126)</f>
        <v>380030.75</v>
      </c>
      <c r="AS127">
        <f t="shared" ref="AS127" si="193">AVERAGE(AS125:AS126)</f>
        <v>397748</v>
      </c>
      <c r="AT127">
        <f t="shared" ref="AT127" si="194">AVERAGE(AT125:AT126)</f>
        <v>436849</v>
      </c>
      <c r="AW127">
        <v>4</v>
      </c>
      <c r="BG127">
        <v>4</v>
      </c>
    </row>
    <row r="128" spans="1:88" x14ac:dyDescent="0.35">
      <c r="B128">
        <v>5</v>
      </c>
      <c r="C128">
        <v>119526</v>
      </c>
      <c r="D128">
        <v>144899.5</v>
      </c>
      <c r="E128">
        <v>223428</v>
      </c>
      <c r="F128">
        <v>238830.5</v>
      </c>
      <c r="G128">
        <v>134184</v>
      </c>
      <c r="H128">
        <v>187785</v>
      </c>
      <c r="I128">
        <v>152611.5</v>
      </c>
      <c r="J128">
        <v>154950.5</v>
      </c>
      <c r="N128">
        <v>5</v>
      </c>
      <c r="O128">
        <v>344936.5</v>
      </c>
      <c r="P128">
        <v>188350</v>
      </c>
      <c r="Q128">
        <v>367380</v>
      </c>
      <c r="R128">
        <v>614198</v>
      </c>
      <c r="S128">
        <v>373230.5</v>
      </c>
      <c r="T128">
        <v>335343</v>
      </c>
      <c r="U128">
        <v>457752.5</v>
      </c>
      <c r="V128">
        <v>444390</v>
      </c>
      <c r="Z128">
        <v>5</v>
      </c>
      <c r="AA128">
        <v>442462.5</v>
      </c>
      <c r="AB128">
        <v>500877</v>
      </c>
      <c r="AC128">
        <v>541242</v>
      </c>
      <c r="AD128">
        <v>514531.5</v>
      </c>
      <c r="AE128">
        <v>614626.5</v>
      </c>
      <c r="AF128">
        <v>635654</v>
      </c>
      <c r="AG128" t="e">
        <v>#DIV/0!</v>
      </c>
      <c r="AH128">
        <v>686338</v>
      </c>
      <c r="AL128">
        <v>5</v>
      </c>
      <c r="AW128">
        <v>5</v>
      </c>
      <c r="AX128">
        <v>256239.5</v>
      </c>
      <c r="AY128">
        <v>330544.5</v>
      </c>
      <c r="AZ128">
        <v>460805</v>
      </c>
      <c r="BA128">
        <v>343579</v>
      </c>
      <c r="BB128">
        <v>379162</v>
      </c>
      <c r="BC128" t="e">
        <v>#DIV/0!</v>
      </c>
      <c r="BD128">
        <v>306084.5</v>
      </c>
      <c r="BE128">
        <v>779382.5</v>
      </c>
      <c r="BG128">
        <v>5</v>
      </c>
      <c r="BH128">
        <v>332413.5</v>
      </c>
      <c r="BI128">
        <v>321157</v>
      </c>
      <c r="BJ128">
        <v>740028</v>
      </c>
      <c r="BK128">
        <v>395764</v>
      </c>
      <c r="BL128">
        <v>618755</v>
      </c>
      <c r="BM128" t="e">
        <v>#DIV/0!</v>
      </c>
      <c r="BN128">
        <v>557069</v>
      </c>
      <c r="BO128">
        <v>674995</v>
      </c>
    </row>
    <row r="129" spans="2:64" x14ac:dyDescent="0.35">
      <c r="B129">
        <v>6</v>
      </c>
      <c r="C129">
        <v>112196.5</v>
      </c>
      <c r="D129">
        <v>151605</v>
      </c>
      <c r="E129" t="e">
        <v>#DIV/0!</v>
      </c>
      <c r="F129" t="e">
        <v>#DIV/0!</v>
      </c>
      <c r="G129" t="e">
        <v>#DIV/0!</v>
      </c>
      <c r="H129" t="e">
        <v>#DIV/0!</v>
      </c>
      <c r="I129" t="e">
        <v>#DIV/0!</v>
      </c>
      <c r="J129">
        <v>326397.5</v>
      </c>
      <c r="N129">
        <v>6</v>
      </c>
      <c r="Z129">
        <v>6</v>
      </c>
      <c r="AA129" t="e">
        <v>#DIV/0!</v>
      </c>
      <c r="AB129">
        <v>208617.5</v>
      </c>
      <c r="AC129">
        <v>277784</v>
      </c>
      <c r="AD129">
        <v>291689</v>
      </c>
      <c r="AE129">
        <v>264315</v>
      </c>
      <c r="AF129">
        <v>266225.5</v>
      </c>
      <c r="AG129">
        <v>281849.5</v>
      </c>
      <c r="AH129">
        <v>289146</v>
      </c>
      <c r="AL129">
        <v>6</v>
      </c>
      <c r="AM129">
        <v>342967.5</v>
      </c>
      <c r="AN129">
        <v>361203</v>
      </c>
      <c r="AO129">
        <v>362637.5</v>
      </c>
      <c r="AP129">
        <v>389912.5</v>
      </c>
      <c r="AQ129">
        <v>445202.5</v>
      </c>
      <c r="AR129" t="e">
        <v>#DIV/0!</v>
      </c>
      <c r="AS129">
        <v>548989.5</v>
      </c>
      <c r="AT129">
        <v>500053.5</v>
      </c>
      <c r="AW129">
        <v>6</v>
      </c>
      <c r="BG129">
        <v>6</v>
      </c>
    </row>
    <row r="133" spans="2:64" x14ac:dyDescent="0.35">
      <c r="B133" t="s">
        <v>60</v>
      </c>
    </row>
    <row r="135" spans="2:64" x14ac:dyDescent="0.35">
      <c r="BH135">
        <v>161580</v>
      </c>
      <c r="BI135">
        <v>286542</v>
      </c>
      <c r="BJ135">
        <v>308293.5</v>
      </c>
      <c r="BL135">
        <v>332413.5</v>
      </c>
    </row>
    <row r="136" spans="2:64" x14ac:dyDescent="0.35">
      <c r="AX136">
        <v>310664.5</v>
      </c>
      <c r="AY136">
        <v>195571</v>
      </c>
      <c r="AZ136">
        <v>47251.5</v>
      </c>
      <c r="BB136">
        <v>256239.5</v>
      </c>
      <c r="BH136">
        <v>225269</v>
      </c>
      <c r="BI136">
        <v>250694.5</v>
      </c>
      <c r="BJ136">
        <v>385947.5</v>
      </c>
      <c r="BL136">
        <v>321157</v>
      </c>
    </row>
    <row r="137" spans="2:64" x14ac:dyDescent="0.35">
      <c r="AX137">
        <v>329081.5</v>
      </c>
      <c r="AY137">
        <v>176477.5</v>
      </c>
      <c r="AZ137">
        <v>55233</v>
      </c>
      <c r="BB137">
        <v>330544.5</v>
      </c>
      <c r="BH137">
        <v>288443.5</v>
      </c>
      <c r="BI137">
        <v>247293</v>
      </c>
      <c r="BJ137">
        <v>340737.5</v>
      </c>
      <c r="BL137">
        <v>740028</v>
      </c>
    </row>
    <row r="138" spans="2:64" x14ac:dyDescent="0.35">
      <c r="AX138">
        <v>399782.5</v>
      </c>
      <c r="AY138">
        <v>186228.5</v>
      </c>
      <c r="AZ138">
        <v>55150.5</v>
      </c>
      <c r="BB138">
        <v>460805</v>
      </c>
      <c r="BH138">
        <v>308209</v>
      </c>
      <c r="BI138">
        <v>241267.5</v>
      </c>
      <c r="BJ138">
        <v>333527.5</v>
      </c>
      <c r="BL138">
        <v>395764</v>
      </c>
    </row>
    <row r="139" spans="2:64" x14ac:dyDescent="0.35">
      <c r="AX139">
        <v>399121.5</v>
      </c>
      <c r="AY139">
        <v>137082</v>
      </c>
      <c r="AZ139">
        <v>111980</v>
      </c>
      <c r="BB139">
        <v>343579</v>
      </c>
      <c r="BH139">
        <v>311432.5</v>
      </c>
      <c r="BI139">
        <v>279479</v>
      </c>
      <c r="BJ139">
        <v>337896</v>
      </c>
      <c r="BL139">
        <v>618755</v>
      </c>
    </row>
    <row r="140" spans="2:64" x14ac:dyDescent="0.35">
      <c r="AX140">
        <v>413211</v>
      </c>
      <c r="AY140">
        <v>123987.5</v>
      </c>
      <c r="AZ140">
        <v>53317</v>
      </c>
      <c r="BB140">
        <v>379162</v>
      </c>
      <c r="BH140">
        <v>334812.5</v>
      </c>
      <c r="BI140">
        <v>299961</v>
      </c>
      <c r="BJ140">
        <v>363932</v>
      </c>
      <c r="BL140" t="e">
        <v>#DIV/0!</v>
      </c>
    </row>
    <row r="141" spans="2:64" x14ac:dyDescent="0.35">
      <c r="AX141">
        <v>405380</v>
      </c>
      <c r="AY141">
        <v>201524</v>
      </c>
      <c r="AZ141">
        <v>68955.5</v>
      </c>
      <c r="BB141" t="e">
        <v>#DIV/0!</v>
      </c>
      <c r="BH141">
        <v>332315.5</v>
      </c>
      <c r="BI141">
        <v>298889.5</v>
      </c>
      <c r="BJ141">
        <v>387954</v>
      </c>
      <c r="BL141">
        <v>557069</v>
      </c>
    </row>
    <row r="142" spans="2:64" x14ac:dyDescent="0.35">
      <c r="AX142">
        <v>398268</v>
      </c>
      <c r="AY142">
        <v>168209.5</v>
      </c>
      <c r="AZ142">
        <v>61107.5</v>
      </c>
      <c r="BB142">
        <v>306084.5</v>
      </c>
      <c r="BH142">
        <v>338627.5</v>
      </c>
      <c r="BI142">
        <v>297552.5</v>
      </c>
      <c r="BJ142">
        <v>195870</v>
      </c>
      <c r="BL142">
        <v>674995</v>
      </c>
    </row>
    <row r="143" spans="2:64" x14ac:dyDescent="0.35">
      <c r="AX143">
        <v>381698.5</v>
      </c>
      <c r="AY143">
        <v>179517</v>
      </c>
      <c r="AZ143">
        <v>9716.5</v>
      </c>
      <c r="BB143">
        <v>779382.5</v>
      </c>
    </row>
  </sheetData>
  <mergeCells count="33">
    <mergeCell ref="AA66:AH66"/>
    <mergeCell ref="AM52:AT52"/>
    <mergeCell ref="AM66:AT66"/>
    <mergeCell ref="AX41:BE41"/>
    <mergeCell ref="AX53:BE53"/>
    <mergeCell ref="AX66:BE66"/>
    <mergeCell ref="AM41:AT41"/>
    <mergeCell ref="C52:J52"/>
    <mergeCell ref="C65:J65"/>
    <mergeCell ref="O52:V52"/>
    <mergeCell ref="O65:V65"/>
    <mergeCell ref="AA53:AH53"/>
    <mergeCell ref="BH2:BO2"/>
    <mergeCell ref="BH15:BO15"/>
    <mergeCell ref="BH28:BO28"/>
    <mergeCell ref="AA2:AH2"/>
    <mergeCell ref="AA15:AH15"/>
    <mergeCell ref="AA28:AH28"/>
    <mergeCell ref="AX2:BE2"/>
    <mergeCell ref="AX15:BE15"/>
    <mergeCell ref="AX28:BE28"/>
    <mergeCell ref="AM2:AT2"/>
    <mergeCell ref="AM16:AT16"/>
    <mergeCell ref="AM29:AT29"/>
    <mergeCell ref="C40:J40"/>
    <mergeCell ref="O40:V40"/>
    <mergeCell ref="AA41:AH41"/>
    <mergeCell ref="C2:J2"/>
    <mergeCell ref="O2:V2"/>
    <mergeCell ref="C15:J15"/>
    <mergeCell ref="O15:V15"/>
    <mergeCell ref="C28:J28"/>
    <mergeCell ref="O28:V2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2C2A7-C5F8-436F-A5AA-D26B01754484}">
  <dimension ref="A2:Q52"/>
  <sheetViews>
    <sheetView tabSelected="1" workbookViewId="0">
      <selection activeCell="B13" sqref="B13"/>
    </sheetView>
  </sheetViews>
  <sheetFormatPr defaultRowHeight="14.5" x14ac:dyDescent="0.35"/>
  <cols>
    <col min="9" max="9" width="8.7265625" style="12"/>
  </cols>
  <sheetData>
    <row r="2" spans="1:17" x14ac:dyDescent="0.35">
      <c r="B2" t="s">
        <v>78</v>
      </c>
      <c r="D2" t="s">
        <v>92</v>
      </c>
      <c r="K2" t="s">
        <v>85</v>
      </c>
      <c r="N2" t="s">
        <v>93</v>
      </c>
    </row>
    <row r="4" spans="1:17" x14ac:dyDescent="0.35">
      <c r="B4" s="11" t="s">
        <v>79</v>
      </c>
      <c r="C4" s="11" t="s">
        <v>80</v>
      </c>
      <c r="D4" s="11" t="s">
        <v>81</v>
      </c>
      <c r="E4" s="11" t="s">
        <v>82</v>
      </c>
      <c r="F4" s="11" t="s">
        <v>83</v>
      </c>
      <c r="G4" s="11" t="s">
        <v>84</v>
      </c>
      <c r="L4" s="11" t="s">
        <v>79</v>
      </c>
      <c r="M4" s="11" t="s">
        <v>80</v>
      </c>
      <c r="N4" s="11" t="s">
        <v>81</v>
      </c>
      <c r="O4" s="11" t="s">
        <v>82</v>
      </c>
      <c r="P4" s="11" t="s">
        <v>83</v>
      </c>
      <c r="Q4" s="11" t="s">
        <v>84</v>
      </c>
    </row>
    <row r="5" spans="1:17" x14ac:dyDescent="0.35">
      <c r="A5" t="s">
        <v>86</v>
      </c>
      <c r="B5" s="13">
        <v>1.0003359999999999</v>
      </c>
      <c r="C5" s="13">
        <v>0.85977899999999996</v>
      </c>
      <c r="D5" s="13">
        <v>0.65829400000000005</v>
      </c>
      <c r="E5" s="13">
        <v>0.80901000000000001</v>
      </c>
      <c r="F5" s="13">
        <v>0.73911400000000005</v>
      </c>
      <c r="G5" s="13">
        <v>0.96090600000000004</v>
      </c>
      <c r="K5" t="s">
        <v>86</v>
      </c>
      <c r="L5" s="13">
        <v>0.946627</v>
      </c>
      <c r="M5" s="13">
        <v>1.0032620000000001</v>
      </c>
      <c r="N5" s="13">
        <v>1.4378877000000001</v>
      </c>
      <c r="O5" s="13"/>
      <c r="P5" s="13">
        <v>1.3660308000000001</v>
      </c>
      <c r="Q5" s="13">
        <v>0.83619100000000002</v>
      </c>
    </row>
    <row r="6" spans="1:17" x14ac:dyDescent="0.35">
      <c r="A6" t="s">
        <v>87</v>
      </c>
      <c r="B6" s="13">
        <v>0.94008999999999998</v>
      </c>
      <c r="C6" s="13">
        <v>0.82560500000000003</v>
      </c>
      <c r="D6" s="13">
        <v>0.74817100000000003</v>
      </c>
      <c r="E6" s="13">
        <v>0.83654399999999995</v>
      </c>
      <c r="F6" s="13">
        <v>0.66507799999999995</v>
      </c>
      <c r="G6" s="13">
        <v>0.81774199999999997</v>
      </c>
      <c r="K6" t="s">
        <v>87</v>
      </c>
      <c r="L6" s="13">
        <v>1.4639420000000001</v>
      </c>
      <c r="M6" s="13">
        <v>0.883274</v>
      </c>
      <c r="N6" s="13">
        <v>0.78467249999999999</v>
      </c>
      <c r="O6" s="13">
        <v>0.90157540000000003</v>
      </c>
      <c r="P6" s="13">
        <v>0.79233686000000003</v>
      </c>
      <c r="Q6" s="13">
        <v>0.93091915999999997</v>
      </c>
    </row>
    <row r="7" spans="1:17" x14ac:dyDescent="0.35">
      <c r="A7" t="s">
        <v>88</v>
      </c>
      <c r="B7" s="13"/>
      <c r="C7" s="13">
        <v>0.74375999999999998</v>
      </c>
      <c r="D7" s="13">
        <v>0.80063200000000001</v>
      </c>
      <c r="E7" s="13">
        <v>0.90879299999999996</v>
      </c>
      <c r="F7" s="13">
        <v>0.64732800000000001</v>
      </c>
      <c r="G7" s="13">
        <v>0.833762</v>
      </c>
      <c r="K7" t="s">
        <v>88</v>
      </c>
      <c r="L7" s="13">
        <v>1.144617</v>
      </c>
      <c r="M7" s="13">
        <v>1.232534</v>
      </c>
      <c r="N7" s="13">
        <v>1.0372389</v>
      </c>
      <c r="O7" s="13">
        <v>1.1528970999999999</v>
      </c>
      <c r="P7" s="13">
        <v>0.44380811599999997</v>
      </c>
      <c r="Q7" s="13">
        <v>0.86989879000000003</v>
      </c>
    </row>
    <row r="8" spans="1:17" x14ac:dyDescent="0.35">
      <c r="A8" t="s">
        <v>89</v>
      </c>
      <c r="B8" s="13">
        <v>1.0793520000000001</v>
      </c>
      <c r="C8" s="13">
        <v>0.74189300000000002</v>
      </c>
      <c r="D8" s="13">
        <v>0.72823199999999999</v>
      </c>
      <c r="E8" s="13">
        <v>0.82035999999999998</v>
      </c>
      <c r="F8" s="13">
        <v>0.78333200000000003</v>
      </c>
      <c r="G8" s="13">
        <v>0.760764</v>
      </c>
      <c r="K8" t="s">
        <v>89</v>
      </c>
      <c r="L8" s="13">
        <v>0.68089900000000003</v>
      </c>
      <c r="M8" s="13">
        <v>1.5662689999999999</v>
      </c>
      <c r="N8" s="13">
        <v>1.288985</v>
      </c>
      <c r="O8" s="13">
        <v>1.2463995999999999</v>
      </c>
      <c r="P8" s="13">
        <v>0.846495</v>
      </c>
      <c r="Q8" s="13">
        <v>0.92818299999999998</v>
      </c>
    </row>
    <row r="9" spans="1:17" x14ac:dyDescent="0.35">
      <c r="A9" t="s">
        <v>90</v>
      </c>
      <c r="B9" s="13">
        <v>1.174831</v>
      </c>
      <c r="C9" s="13">
        <v>0.84062499999999996</v>
      </c>
      <c r="D9" s="13">
        <v>0.83403000000000005</v>
      </c>
      <c r="E9" s="13">
        <v>0.85891499999999998</v>
      </c>
      <c r="F9" s="13">
        <v>0.72124600000000005</v>
      </c>
      <c r="G9" s="13">
        <v>0.88019999999999998</v>
      </c>
      <c r="K9" t="s">
        <v>90</v>
      </c>
      <c r="L9" s="13">
        <v>0.658744</v>
      </c>
      <c r="M9" s="13">
        <v>1.861964</v>
      </c>
      <c r="N9" s="13">
        <v>1.281555</v>
      </c>
      <c r="O9" s="13">
        <v>0.56928999999999996</v>
      </c>
      <c r="P9" s="13">
        <v>1.2491639999999999</v>
      </c>
      <c r="Q9" s="13">
        <v>1.3484306100000001</v>
      </c>
    </row>
    <row r="10" spans="1:17" x14ac:dyDescent="0.35">
      <c r="A10" t="s">
        <v>91</v>
      </c>
      <c r="B10" s="13">
        <v>1.0695809999999999</v>
      </c>
      <c r="C10" s="13">
        <v>0.80964100000000006</v>
      </c>
      <c r="D10" s="13">
        <v>0.74721300000000002</v>
      </c>
      <c r="E10" s="13">
        <v>0.78805400000000003</v>
      </c>
      <c r="F10" s="13">
        <v>0.72672199999999998</v>
      </c>
      <c r="G10" s="13">
        <v>0.767679</v>
      </c>
      <c r="K10" t="s">
        <v>91</v>
      </c>
      <c r="L10" s="13">
        <v>1.1502429999999999</v>
      </c>
      <c r="M10" s="13">
        <v>1.7209920000000001</v>
      </c>
      <c r="N10" s="13">
        <v>1.0038370000000001</v>
      </c>
      <c r="O10" s="13">
        <v>1.0507209</v>
      </c>
      <c r="P10" s="13">
        <v>1.27617</v>
      </c>
      <c r="Q10" s="13">
        <v>1.0523370000000001</v>
      </c>
    </row>
    <row r="11" spans="1:17" x14ac:dyDescent="0.35">
      <c r="B11" s="10"/>
      <c r="C11" s="10"/>
      <c r="D11" s="10"/>
      <c r="E11" s="10"/>
      <c r="F11" s="10"/>
      <c r="G11" s="10"/>
    </row>
    <row r="12" spans="1:17" x14ac:dyDescent="0.35">
      <c r="B12" s="10"/>
      <c r="C12" s="10"/>
      <c r="D12" s="10"/>
      <c r="E12" s="10"/>
      <c r="F12" s="10"/>
      <c r="G12" s="10"/>
    </row>
    <row r="13" spans="1:17" x14ac:dyDescent="0.35">
      <c r="B13" s="10"/>
      <c r="C13" s="10"/>
      <c r="D13" s="10"/>
      <c r="E13" s="10"/>
      <c r="F13" s="10"/>
      <c r="G13" s="10"/>
    </row>
    <row r="14" spans="1:17" x14ac:dyDescent="0.35">
      <c r="B14" s="10"/>
      <c r="C14" s="10"/>
      <c r="D14" s="10"/>
      <c r="E14" s="10"/>
      <c r="F14" s="10"/>
      <c r="G14" s="10"/>
    </row>
    <row r="15" spans="1:17" x14ac:dyDescent="0.35">
      <c r="B15" s="10"/>
      <c r="C15" s="10"/>
      <c r="D15" s="10"/>
      <c r="E15" s="10"/>
      <c r="F15" s="10"/>
      <c r="G15" s="10"/>
    </row>
    <row r="16" spans="1:17" x14ac:dyDescent="0.35">
      <c r="B16" s="10"/>
      <c r="C16" s="10"/>
      <c r="D16" s="10"/>
      <c r="E16" s="10"/>
      <c r="F16" s="10"/>
      <c r="G16" s="10"/>
    </row>
    <row r="17" spans="2:7" x14ac:dyDescent="0.35">
      <c r="B17" s="10"/>
      <c r="C17" s="10"/>
      <c r="D17" s="10"/>
      <c r="E17" s="10"/>
      <c r="F17" s="10"/>
      <c r="G17" s="10"/>
    </row>
    <row r="18" spans="2:7" x14ac:dyDescent="0.35">
      <c r="B18" s="10"/>
      <c r="C18" s="10"/>
      <c r="D18" s="10"/>
      <c r="E18" s="10"/>
      <c r="F18" s="10"/>
      <c r="G18" s="10"/>
    </row>
    <row r="19" spans="2:7" x14ac:dyDescent="0.35">
      <c r="B19" s="10"/>
      <c r="C19" s="10"/>
      <c r="D19" s="10"/>
      <c r="E19" s="10"/>
      <c r="F19" s="10"/>
      <c r="G19" s="10"/>
    </row>
    <row r="20" spans="2:7" x14ac:dyDescent="0.35">
      <c r="B20" s="10"/>
      <c r="C20" s="10"/>
      <c r="D20" s="10"/>
      <c r="E20" s="10"/>
      <c r="F20" s="10"/>
      <c r="G20" s="10"/>
    </row>
    <row r="21" spans="2:7" x14ac:dyDescent="0.35">
      <c r="B21" s="10"/>
      <c r="C21" s="10"/>
      <c r="D21" s="10"/>
      <c r="E21" s="10"/>
      <c r="F21" s="10"/>
      <c r="G21" s="10"/>
    </row>
    <row r="22" spans="2:7" x14ac:dyDescent="0.35">
      <c r="B22" s="10"/>
      <c r="C22" s="10"/>
      <c r="D22" s="10"/>
      <c r="E22" s="10"/>
      <c r="F22" s="10"/>
      <c r="G22" s="10"/>
    </row>
    <row r="23" spans="2:7" x14ac:dyDescent="0.35">
      <c r="B23" s="10"/>
      <c r="C23" s="10"/>
      <c r="D23" s="10"/>
      <c r="E23" s="10"/>
      <c r="F23" s="10"/>
      <c r="G23" s="10"/>
    </row>
    <row r="24" spans="2:7" x14ac:dyDescent="0.35">
      <c r="B24" s="10"/>
      <c r="C24" s="10"/>
      <c r="D24" s="10"/>
      <c r="E24" s="10"/>
      <c r="F24" s="10"/>
      <c r="G24" s="10"/>
    </row>
    <row r="25" spans="2:7" x14ac:dyDescent="0.35">
      <c r="B25" s="10"/>
      <c r="C25" s="10"/>
      <c r="D25" s="10"/>
      <c r="E25" s="10"/>
      <c r="F25" s="10"/>
      <c r="G25" s="10"/>
    </row>
    <row r="26" spans="2:7" x14ac:dyDescent="0.35">
      <c r="B26" s="10"/>
      <c r="C26" s="10"/>
      <c r="D26" s="10"/>
      <c r="E26" s="10"/>
      <c r="F26" s="10"/>
      <c r="G26" s="10"/>
    </row>
    <row r="27" spans="2:7" x14ac:dyDescent="0.35">
      <c r="B27" s="10"/>
      <c r="C27" s="10"/>
      <c r="D27" s="10"/>
      <c r="E27" s="10"/>
      <c r="F27" s="10"/>
      <c r="G27" s="10"/>
    </row>
    <row r="28" spans="2:7" x14ac:dyDescent="0.35">
      <c r="B28" s="10"/>
      <c r="C28" s="10"/>
      <c r="D28" s="10"/>
      <c r="E28" s="10"/>
      <c r="F28" s="10"/>
      <c r="G28" s="10"/>
    </row>
    <row r="29" spans="2:7" x14ac:dyDescent="0.35">
      <c r="B29" s="10"/>
      <c r="C29" s="10"/>
      <c r="D29" s="10"/>
      <c r="E29" s="10"/>
      <c r="F29" s="10"/>
      <c r="G29" s="10"/>
    </row>
    <row r="30" spans="2:7" x14ac:dyDescent="0.35">
      <c r="B30" s="10"/>
      <c r="C30" s="10"/>
      <c r="D30" s="10"/>
      <c r="E30" s="10"/>
      <c r="F30" s="10"/>
      <c r="G30" s="10"/>
    </row>
    <row r="31" spans="2:7" x14ac:dyDescent="0.35">
      <c r="B31" s="10"/>
      <c r="C31" s="10"/>
      <c r="D31" s="10"/>
      <c r="E31" s="10"/>
      <c r="F31" s="10"/>
      <c r="G31" s="10"/>
    </row>
    <row r="32" spans="2:7" x14ac:dyDescent="0.35">
      <c r="B32" s="10"/>
      <c r="C32" s="10"/>
      <c r="D32" s="10"/>
      <c r="E32" s="10"/>
      <c r="F32" s="10"/>
      <c r="G32" s="10"/>
    </row>
    <row r="33" spans="2:7" x14ac:dyDescent="0.35">
      <c r="B33" s="10"/>
      <c r="C33" s="10"/>
      <c r="D33" s="10"/>
      <c r="E33" s="10"/>
      <c r="F33" s="10"/>
      <c r="G33" s="10"/>
    </row>
    <row r="34" spans="2:7" x14ac:dyDescent="0.35">
      <c r="B34" s="10"/>
      <c r="C34" s="10"/>
      <c r="D34" s="10"/>
      <c r="E34" s="10"/>
      <c r="F34" s="10"/>
      <c r="G34" s="10"/>
    </row>
    <row r="35" spans="2:7" x14ac:dyDescent="0.35">
      <c r="B35" s="10"/>
      <c r="C35" s="10"/>
      <c r="D35" s="10"/>
      <c r="E35" s="10"/>
      <c r="F35" s="10"/>
      <c r="G35" s="10"/>
    </row>
    <row r="36" spans="2:7" x14ac:dyDescent="0.35">
      <c r="B36" s="10"/>
      <c r="C36" s="10"/>
      <c r="D36" s="10"/>
      <c r="E36" s="10"/>
      <c r="F36" s="10"/>
      <c r="G36" s="10"/>
    </row>
    <row r="37" spans="2:7" x14ac:dyDescent="0.35">
      <c r="B37" s="10"/>
      <c r="C37" s="10"/>
      <c r="D37" s="10"/>
      <c r="E37" s="10"/>
      <c r="F37" s="10"/>
      <c r="G37" s="10"/>
    </row>
    <row r="38" spans="2:7" x14ac:dyDescent="0.35">
      <c r="B38" s="10"/>
      <c r="C38" s="10"/>
      <c r="D38" s="10"/>
      <c r="E38" s="10"/>
      <c r="F38" s="10"/>
      <c r="G38" s="10"/>
    </row>
    <row r="39" spans="2:7" x14ac:dyDescent="0.35">
      <c r="B39" s="10"/>
      <c r="C39" s="10"/>
      <c r="D39" s="10"/>
      <c r="E39" s="10"/>
      <c r="F39" s="10"/>
      <c r="G39" s="10"/>
    </row>
    <row r="40" spans="2:7" x14ac:dyDescent="0.35">
      <c r="B40" s="10"/>
      <c r="C40" s="10"/>
      <c r="D40" s="10"/>
      <c r="E40" s="10"/>
      <c r="F40" s="10"/>
      <c r="G40" s="10"/>
    </row>
    <row r="41" spans="2:7" x14ac:dyDescent="0.35">
      <c r="B41" s="10"/>
      <c r="C41" s="10"/>
      <c r="D41" s="10"/>
      <c r="E41" s="10"/>
      <c r="F41" s="10"/>
      <c r="G41" s="10"/>
    </row>
    <row r="42" spans="2:7" x14ac:dyDescent="0.35">
      <c r="B42" s="10"/>
      <c r="C42" s="10"/>
      <c r="D42" s="10"/>
      <c r="E42" s="10"/>
      <c r="F42" s="10"/>
      <c r="G42" s="10"/>
    </row>
    <row r="43" spans="2:7" x14ac:dyDescent="0.35">
      <c r="B43" s="10"/>
      <c r="C43" s="10"/>
      <c r="D43" s="10"/>
      <c r="E43" s="10"/>
      <c r="F43" s="10"/>
      <c r="G43" s="10"/>
    </row>
    <row r="44" spans="2:7" x14ac:dyDescent="0.35">
      <c r="B44" s="10"/>
      <c r="C44" s="10"/>
      <c r="D44" s="10"/>
      <c r="E44" s="10"/>
      <c r="F44" s="10"/>
      <c r="G44" s="10"/>
    </row>
    <row r="45" spans="2:7" x14ac:dyDescent="0.35">
      <c r="B45" s="10"/>
      <c r="C45" s="10"/>
      <c r="D45" s="10"/>
      <c r="E45" s="10"/>
      <c r="F45" s="10"/>
      <c r="G45" s="10"/>
    </row>
    <row r="46" spans="2:7" x14ac:dyDescent="0.35">
      <c r="B46" s="10"/>
      <c r="C46" s="10"/>
      <c r="D46" s="10"/>
      <c r="E46" s="10"/>
      <c r="F46" s="10"/>
      <c r="G46" s="10"/>
    </row>
    <row r="47" spans="2:7" x14ac:dyDescent="0.35">
      <c r="B47" s="10"/>
      <c r="C47" s="10"/>
      <c r="D47" s="10"/>
      <c r="E47" s="10"/>
      <c r="F47" s="10"/>
      <c r="G47" s="10"/>
    </row>
    <row r="48" spans="2:7" x14ac:dyDescent="0.35">
      <c r="B48" s="10"/>
      <c r="C48" s="10"/>
      <c r="D48" s="10"/>
      <c r="E48" s="10"/>
      <c r="F48" s="10"/>
      <c r="G48" s="10"/>
    </row>
    <row r="49" spans="2:7" x14ac:dyDescent="0.35">
      <c r="B49" s="10"/>
      <c r="C49" s="10"/>
      <c r="D49" s="10"/>
      <c r="E49" s="10"/>
      <c r="F49" s="10"/>
      <c r="G49" s="10"/>
    </row>
    <row r="50" spans="2:7" x14ac:dyDescent="0.35">
      <c r="B50" s="10"/>
      <c r="C50" s="10"/>
      <c r="D50" s="10"/>
      <c r="E50" s="10"/>
      <c r="F50" s="10"/>
      <c r="G50" s="10"/>
    </row>
    <row r="51" spans="2:7" x14ac:dyDescent="0.35">
      <c r="B51" s="10"/>
      <c r="C51" s="10"/>
      <c r="D51" s="10"/>
      <c r="E51" s="10"/>
      <c r="F51" s="10"/>
      <c r="G51" s="10"/>
    </row>
    <row r="52" spans="2:7" x14ac:dyDescent="0.35">
      <c r="B52" s="10"/>
      <c r="C52" s="10"/>
      <c r="D52" s="10"/>
      <c r="E52" s="10"/>
      <c r="F52" s="10"/>
      <c r="G52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workings</vt:lpstr>
      <vt:lpstr>summary data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Nanozoomer XR</dc:creator>
  <cp:lastModifiedBy>Jessica Wiseman</cp:lastModifiedBy>
  <dcterms:created xsi:type="dcterms:W3CDTF">2023-05-18T14:46:19Z</dcterms:created>
  <dcterms:modified xsi:type="dcterms:W3CDTF">2024-05-29T21:58:22Z</dcterms:modified>
</cp:coreProperties>
</file>